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hosqer'!$A$1:$G$94</definedName>
    <definedName name="_xlnm.Print_Area" localSheetId="0">'Ekamut-caxs'!$A$1:$E$73</definedName>
    <definedName name="_xlnm.Print_Area" localSheetId="2">'Ekamutneri hamematakan'!$A$1:$F$67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80" i="7" l="1"/>
  <c r="F80" i="7"/>
  <c r="H11" i="7" l="1"/>
  <c r="D51" i="19"/>
  <c r="D29" i="19"/>
  <c r="L30" i="19"/>
  <c r="G10" i="11"/>
  <c r="C10" i="11"/>
  <c r="A59" i="9" l="1"/>
  <c r="A61" i="10" l="1"/>
  <c r="F64" i="7" l="1"/>
  <c r="J44" i="19" l="1"/>
  <c r="N44" i="19" s="1"/>
  <c r="J43" i="19"/>
  <c r="N43" i="19" s="1"/>
  <c r="J42" i="19"/>
  <c r="N42" i="19" s="1"/>
  <c r="N41" i="19"/>
  <c r="E4" i="7"/>
  <c r="G1" i="7"/>
  <c r="E5" i="7"/>
  <c r="F14" i="7"/>
  <c r="G29" i="19"/>
  <c r="F11" i="12" l="1"/>
  <c r="F12" i="12"/>
  <c r="F13" i="12"/>
  <c r="F14" i="12"/>
  <c r="F15" i="12"/>
  <c r="F16" i="12"/>
  <c r="A25" i="10" l="1"/>
  <c r="A26" i="10" s="1"/>
  <c r="A27" i="10" s="1"/>
  <c r="A28" i="10" s="1"/>
  <c r="A29" i="10" s="1"/>
  <c r="A30" i="10" s="1"/>
  <c r="A34" i="10" s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0" i="10" s="1"/>
  <c r="A52" i="10" s="1"/>
  <c r="A53" i="10" s="1"/>
  <c r="A54" i="10" s="1"/>
  <c r="A62" i="10" s="1"/>
  <c r="A24" i="10"/>
  <c r="B65" i="10"/>
  <c r="B66" i="10"/>
  <c r="B67" i="10"/>
  <c r="B68" i="10"/>
  <c r="B69" i="10"/>
  <c r="B70" i="10"/>
  <c r="B71" i="10"/>
  <c r="B72" i="10"/>
  <c r="B73" i="10"/>
  <c r="B74" i="10"/>
  <c r="B64" i="10"/>
  <c r="B57" i="10"/>
  <c r="B58" i="10"/>
  <c r="B59" i="10"/>
  <c r="B60" i="10"/>
  <c r="B61" i="10"/>
  <c r="B62" i="10"/>
  <c r="A9" i="10"/>
  <c r="A10" i="10" s="1"/>
  <c r="A11" i="10" s="1"/>
  <c r="A13" i="10" s="1"/>
  <c r="A14" i="10" s="1"/>
  <c r="A15" i="10" s="1"/>
  <c r="A16" i="10" s="1"/>
  <c r="A18" i="10" s="1"/>
  <c r="B14" i="10"/>
  <c r="A26" i="9"/>
  <c r="A27" i="9"/>
  <c r="A28" i="9" s="1"/>
  <c r="A29" i="9" s="1"/>
  <c r="A30" i="9" s="1"/>
  <c r="A34" i="9" s="1"/>
  <c r="A36" i="9" s="1"/>
  <c r="A37" i="9" s="1"/>
  <c r="A38" i="9" s="1"/>
  <c r="A40" i="9" s="1"/>
  <c r="A41" i="9" s="1"/>
  <c r="A42" i="9" s="1"/>
  <c r="A43" i="9" s="1"/>
  <c r="A45" i="9" s="1"/>
  <c r="A46" i="9" s="1"/>
  <c r="A47" i="9" s="1"/>
  <c r="A48" i="9" s="1"/>
  <c r="A49" i="9" s="1"/>
  <c r="A50" i="9" s="1"/>
  <c r="A52" i="9" s="1"/>
  <c r="A53" i="9" s="1"/>
  <c r="A54" i="9" s="1"/>
  <c r="A60" i="9" s="1"/>
  <c r="A25" i="9"/>
  <c r="A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24" i="9"/>
  <c r="B22" i="9"/>
  <c r="B21" i="9"/>
  <c r="A9" i="9"/>
  <c r="A10" i="9" s="1"/>
  <c r="A12" i="9" s="1"/>
  <c r="A16" i="9" s="1"/>
  <c r="A17" i="9" s="1"/>
  <c r="A8" i="9"/>
  <c r="B8" i="9"/>
  <c r="B9" i="9"/>
  <c r="B10" i="9"/>
  <c r="B11" i="9"/>
  <c r="B12" i="9"/>
  <c r="B13" i="9"/>
  <c r="B14" i="9"/>
  <c r="B15" i="9"/>
  <c r="B16" i="9"/>
  <c r="B17" i="9"/>
  <c r="B19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6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2" i="7" s="1"/>
  <c r="A43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1" i="7" s="1"/>
  <c r="A66" i="7" s="1"/>
  <c r="A16" i="7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18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59" i="19" s="1"/>
  <c r="A63" i="19" s="1"/>
  <c r="I9" i="12" l="1"/>
  <c r="F15" i="7" l="1"/>
  <c r="B23" i="10" l="1"/>
  <c r="B23" i="9" l="1"/>
  <c r="K22" i="7" l="1"/>
  <c r="L19" i="12"/>
  <c r="D27" i="19" l="1"/>
  <c r="J9" i="12"/>
  <c r="I7" i="12"/>
  <c r="J7" i="12" s="1"/>
  <c r="F79" i="7"/>
  <c r="F75" i="7"/>
  <c r="F68" i="7"/>
  <c r="F61" i="7"/>
  <c r="D59" i="18"/>
  <c r="F65" i="7" s="1"/>
  <c r="E8" i="12"/>
  <c r="F8" i="12" s="1"/>
  <c r="E9" i="12"/>
  <c r="F9" i="12" s="1"/>
  <c r="E10" i="12"/>
  <c r="F10" i="12" s="1"/>
  <c r="E11" i="12"/>
  <c r="E12" i="12"/>
  <c r="E13" i="12"/>
  <c r="E14" i="12"/>
  <c r="E15" i="12"/>
  <c r="E16" i="12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7" i="7"/>
  <c r="L87" i="7"/>
  <c r="M86" i="7"/>
  <c r="L86" i="7"/>
  <c r="M85" i="7"/>
  <c r="L85" i="7"/>
  <c r="K85" i="7"/>
  <c r="M83" i="7"/>
  <c r="L83" i="7"/>
  <c r="K83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3" i="10"/>
  <c r="D81" i="10"/>
  <c r="B78" i="10"/>
  <c r="B76" i="10"/>
  <c r="D65" i="9"/>
  <c r="D63" i="9"/>
  <c r="E88" i="7"/>
  <c r="E86" i="7"/>
  <c r="K86" i="7" s="1"/>
  <c r="D54" i="18" l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6" i="9" l="1"/>
  <c r="D54" i="9"/>
  <c r="D53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M17" i="7" l="1"/>
  <c r="D56" i="10"/>
  <c r="M60" i="7"/>
  <c r="D48" i="10"/>
  <c r="M53" i="7"/>
  <c r="D54" i="10"/>
  <c r="M59" i="7"/>
  <c r="D19" i="15"/>
  <c r="C19" i="15"/>
  <c r="D15" i="15"/>
  <c r="C15" i="15"/>
  <c r="D11" i="15"/>
  <c r="C11" i="15"/>
  <c r="C7" i="15"/>
  <c r="C23" i="15" l="1"/>
  <c r="D19" i="9"/>
  <c r="E19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7" i="9"/>
  <c r="D58" i="9"/>
  <c r="D59" i="9"/>
  <c r="D60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1" i="9" l="1"/>
  <c r="D69" i="10"/>
  <c r="D70" i="10"/>
  <c r="D78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6" i="9"/>
  <c r="E54" i="9"/>
  <c r="G19" i="12"/>
  <c r="I19" i="12"/>
  <c r="J19" i="12"/>
  <c r="J27" i="12" l="1"/>
  <c r="D64" i="10"/>
  <c r="C64" i="10"/>
  <c r="D75" i="10"/>
  <c r="J28" i="12" l="1"/>
  <c r="D31" i="19" s="1"/>
  <c r="F31" i="19" s="1"/>
  <c r="C71" i="10"/>
  <c r="C63" i="10" s="1"/>
  <c r="D71" i="10"/>
  <c r="D63" i="10" s="1"/>
  <c r="E72" i="10"/>
  <c r="D10" i="10" l="1"/>
  <c r="E71" i="10"/>
  <c r="D9" i="9" l="1"/>
  <c r="F31" i="7"/>
  <c r="D26" i="9"/>
  <c r="H31" i="7" l="1"/>
  <c r="M31" i="7"/>
  <c r="F49" i="7"/>
  <c r="D44" i="9"/>
  <c r="F30" i="7"/>
  <c r="D26" i="10"/>
  <c r="D25" i="9"/>
  <c r="N19" i="12"/>
  <c r="N27" i="12" s="1"/>
  <c r="E56" i="10"/>
  <c r="E54" i="10"/>
  <c r="E58" i="10"/>
  <c r="D7" i="15"/>
  <c r="D23" i="15" s="1"/>
  <c r="N28" i="12" l="1"/>
  <c r="D32" i="19" s="1"/>
  <c r="H30" i="7"/>
  <c r="M30" i="7"/>
  <c r="D44" i="10"/>
  <c r="M49" i="7"/>
  <c r="D25" i="10"/>
  <c r="D17" i="9"/>
  <c r="E78" i="10"/>
  <c r="E76" i="10"/>
  <c r="E70" i="10"/>
  <c r="E69" i="10"/>
  <c r="F32" i="19" l="1"/>
  <c r="F32" i="7"/>
  <c r="D27" i="9"/>
  <c r="H32" i="7" l="1"/>
  <c r="M32" i="7"/>
  <c r="D27" i="10"/>
  <c r="E66" i="10"/>
  <c r="E26" i="10" l="1"/>
  <c r="D57" i="10"/>
  <c r="C57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9" i="10"/>
  <c r="E60" i="10"/>
  <c r="E61" i="10"/>
  <c r="E62" i="10"/>
  <c r="E65" i="10"/>
  <c r="E23" i="10"/>
  <c r="E25" i="10"/>
  <c r="E17" i="9"/>
  <c r="C20" i="10" l="1"/>
  <c r="E57" i="10"/>
  <c r="E30" i="10"/>
  <c r="E64" i="10"/>
  <c r="C30" i="9"/>
  <c r="C20" i="9" s="1"/>
  <c r="E60" i="9"/>
  <c r="E59" i="9"/>
  <c r="E58" i="9"/>
  <c r="E57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5" i="10" l="1"/>
  <c r="C19" i="10" s="1"/>
  <c r="E74" i="10"/>
  <c r="E68" i="10"/>
  <c r="E67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1" i="9"/>
  <c r="E63" i="10" l="1"/>
  <c r="E73" i="10"/>
  <c r="E75" i="10"/>
  <c r="E13" i="9"/>
  <c r="C79" i="10" l="1"/>
  <c r="D6" i="10" s="1"/>
  <c r="F12" i="7" s="1"/>
  <c r="C62" i="18" s="1"/>
  <c r="E12" i="7" l="1"/>
  <c r="M12" i="7" s="1"/>
  <c r="D12" i="7"/>
  <c r="C12" i="7"/>
  <c r="C84" i="7" s="1"/>
  <c r="K12" i="7" l="1"/>
  <c r="D84" i="7"/>
  <c r="K84" i="7" s="1"/>
  <c r="L12" i="7"/>
  <c r="E84" i="7"/>
  <c r="E6" i="10"/>
  <c r="M14" i="7"/>
  <c r="M13" i="7"/>
  <c r="D7" i="9"/>
  <c r="D8" i="10"/>
  <c r="D7" i="10" s="1"/>
  <c r="L84" i="7" l="1"/>
  <c r="E8" i="10"/>
  <c r="E7" i="10"/>
  <c r="E7" i="9"/>
  <c r="D6" i="9"/>
  <c r="D23" i="19"/>
  <c r="L29" i="19"/>
  <c r="F29" i="7" l="1"/>
  <c r="M29" i="7" s="1"/>
  <c r="D65" i="19"/>
  <c r="F65" i="19" s="1"/>
  <c r="D24" i="9"/>
  <c r="E6" i="9"/>
  <c r="D20" i="9" l="1"/>
  <c r="E24" i="9"/>
  <c r="F25" i="7"/>
  <c r="D24" i="10"/>
  <c r="E24" i="10" l="1"/>
  <c r="D20" i="10"/>
  <c r="F24" i="7"/>
  <c r="M25" i="7"/>
  <c r="E20" i="9"/>
  <c r="D61" i="9"/>
  <c r="E61" i="9" s="1"/>
  <c r="E20" i="10" l="1"/>
  <c r="D19" i="10"/>
  <c r="F84" i="7"/>
  <c r="M84" i="7" s="1"/>
  <c r="M24" i="7"/>
  <c r="E19" i="10" l="1"/>
  <c r="D79" i="10"/>
  <c r="E79" i="10" s="1"/>
</calcChain>
</file>

<file path=xl/sharedStrings.xml><?xml version="1.0" encoding="utf-8"?>
<sst xmlns="http://schemas.openxmlformats.org/spreadsheetml/2006/main" count="438" uniqueCount="276">
  <si>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</si>
  <si>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</si>
  <si>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</si>
  <si>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</si>
  <si>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</si>
  <si>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</si>
  <si>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</si>
  <si>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</si>
  <si>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</si>
  <si>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</si>
  <si>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</si>
  <si>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</si>
  <si>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</si>
  <si>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</si>
  <si>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</si>
  <si>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</si>
  <si>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</si>
  <si>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</si>
  <si>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</si>
  <si>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</si>
  <si>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</si>
  <si>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</si>
  <si>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</si>
  <si>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</si>
  <si>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</si>
  <si>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</si>
  <si>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</si>
  <si>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</si>
  <si>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</si>
  <si>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</si>
  <si>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</si>
  <si>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</si>
  <si>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</si>
  <si>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</si>
  <si>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</si>
  <si>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</si>
  <si>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</si>
  <si>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</si>
  <si>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</si>
  <si>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</si>
  <si>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</si>
  <si>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</si>
  <si>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</si>
  <si>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</si>
  <si>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</si>
  <si>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</si>
  <si>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</si>
  <si>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</si>
  <si>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</si>
  <si>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</si>
  <si>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</si>
  <si>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</si>
  <si>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</si>
  <si>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</si>
  <si>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</si>
  <si>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</si>
  <si>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</si>
  <si>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</si>
  <si>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</si>
  <si>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</si>
  <si>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</si>
  <si>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</si>
  <si>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</si>
  <si>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</si>
  <si>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</si>
  <si>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</si>
  <si>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</si>
  <si>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</si>
  <si>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</si>
  <si>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</si>
  <si>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</si>
  <si>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</si>
  <si>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</si>
  <si>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</si>
  <si>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</si>
  <si>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</si>
  <si>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</si>
  <si>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</si>
  <si>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</si>
  <si>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</si>
  <si>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</si>
  <si>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</si>
  <si>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</si>
  <si>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</si>
  <si>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</si>
  <si>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</si>
  <si>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</si>
  <si>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</si>
  <si>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</si>
  <si>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</si>
  <si>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</si>
  <si>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</si>
  <si>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</si>
  <si>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</si>
  <si>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</si>
  <si>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</si>
  <si>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</si>
  <si>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</si>
  <si>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</si>
  <si>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</si>
  <si>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</si>
  <si>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</si>
  <si>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</si>
  <si>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</si>
  <si>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</si>
  <si>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</si>
  <si>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</si>
  <si>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</si>
  <si>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</si>
  <si>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</si>
  <si>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</si>
  <si>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</si>
  <si>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</si>
  <si>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</si>
  <si>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</si>
  <si>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</si>
  <si>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</si>
  <si>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</si>
  <si>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</si>
  <si>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</si>
  <si>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</si>
  <si>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</si>
  <si>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</si>
  <si>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</si>
  <si>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</si>
  <si>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</si>
  <si>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</si>
  <si>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</si>
  <si>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</si>
  <si>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</si>
  <si>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</si>
  <si>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</si>
  <si>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</si>
  <si>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</si>
  <si>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</si>
  <si>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</si>
  <si>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</si>
  <si>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</si>
  <si>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</si>
  <si>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</si>
  <si>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</si>
  <si>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</si>
  <si>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</si>
  <si>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</si>
  <si>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</si>
  <si>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</si>
  <si>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</si>
  <si>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</si>
  <si>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</si>
  <si>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</si>
  <si>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</si>
  <si>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</si>
  <si>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</si>
  <si>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</si>
  <si>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</si>
  <si>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</si>
  <si>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</si>
  <si>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</si>
  <si>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</si>
  <si>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</si>
  <si>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</si>
  <si>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</si>
  <si>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</si>
  <si>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</si>
  <si>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</si>
  <si>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</si>
  <si>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</si>
  <si>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</si>
  <si>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</si>
  <si>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</si>
  <si>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</si>
  <si>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</si>
  <si>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</si>
  <si>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</si>
  <si>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</si>
  <si>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</si>
  <si>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</si>
  <si>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</si>
  <si>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</si>
  <si>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</si>
  <si>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</si>
  <si>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</si>
  <si>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</si>
  <si>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</si>
  <si>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</si>
  <si>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</si>
  <si>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</si>
  <si>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</si>
  <si>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</si>
  <si>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</si>
  <si>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</si>
  <si>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</si>
  <si>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</si>
  <si>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</si>
  <si>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</si>
  <si>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</si>
  <si>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</si>
  <si>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</si>
  <si>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</si>
  <si>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</si>
  <si>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</si>
  <si>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</si>
  <si>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</si>
  <si>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</si>
  <si>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</si>
  <si>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</si>
  <si>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</si>
  <si>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</si>
  <si>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</si>
  <si>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</si>
  <si>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</si>
  <si>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</si>
  <si>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</si>
  <si>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</si>
  <si>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</si>
  <si>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</si>
  <si>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</si>
  <si>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</si>
  <si>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</si>
  <si>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</si>
  <si>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</si>
  <si>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</si>
  <si>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</si>
  <si>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</si>
  <si>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</si>
  <si>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</si>
  <si>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</si>
  <si>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</si>
  <si>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</si>
  <si>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</si>
  <si>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</si>
  <si>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</si>
  <si>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</si>
  <si>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</si>
  <si>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</si>
  <si>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</si>
  <si>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</si>
  <si>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</si>
  <si>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</si>
  <si>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</si>
  <si>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</si>
  <si>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</si>
  <si>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</si>
  <si>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</si>
  <si>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</si>
  <si>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</si>
  <si>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</si>
  <si>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</si>
  <si>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</si>
  <si>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</si>
  <si>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</si>
  <si>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</si>
  <si>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</si>
  <si>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</si>
  <si>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</si>
  <si>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</si>
  <si>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</si>
  <si>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ՏՆՕՐԵՆ՝ ժ. պ.</t>
  </si>
  <si>
    <t>Ն. Բանգոյան</t>
  </si>
  <si>
    <t>Վ. Դալլաքյան</t>
  </si>
  <si>
    <t xml:space="preserve">«Երևանի հ․111 մսուր-մանկապարտեզ» ՀՈԱԿ-ի </t>
  </si>
  <si>
    <t>տարատարիք</t>
  </si>
  <si>
    <t>&lt;&lt;Ղահրաման&gt;&gt; ՍՊԸ</t>
  </si>
  <si>
    <t>Քարթրիջի լիցքավորում</t>
  </si>
  <si>
    <t>օդ.</t>
  </si>
  <si>
    <t>համ.</t>
  </si>
  <si>
    <t>աստ.</t>
  </si>
  <si>
    <t>Գույքագրման և վերագնահատման գծով</t>
  </si>
  <si>
    <t>Աստիճան</t>
  </si>
  <si>
    <t>Օդորակիչ</t>
  </si>
  <si>
    <t>Ջեռուցման կաթսաներ</t>
  </si>
  <si>
    <t>Համակարգիչ լրակազմով</t>
  </si>
  <si>
    <t xml:space="preserve">  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</si>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</sst>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3" fontId="31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4" fontId="27" fillId="0" borderId="0" xfId="0" applyNumberFormat="1" applyFont="1" applyAlignment="1" applyProtection="1">
      <alignment horizontal="left" vertical="center"/>
      <protection locked="0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1" zoomScaleSheetLayoutView="100" workbookViewId="0">
      <selection activeCell="B56" sqref="B56"/>
    </sheetView>
  </sheetViews>
  <sheetFormatPr defaultColWidth="9.140625" defaultRowHeight="17.25"/>
  <cols>
    <col min="1" max="1" width="6.5703125" style="7" customWidth="1"/>
    <col min="2" max="2" width="70.28515625" style="7" customWidth="1"/>
    <col min="3" max="3" width="13.42578125" style="7" customWidth="1"/>
    <col min="4" max="4" width="22.85546875" style="39" customWidth="1"/>
    <col min="5" max="5" width="5.1406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94"/>
      <c r="D1" s="494" t="s">
        <v>198</v>
      </c>
      <c r="E1" s="510">
        <v>211</v>
      </c>
      <c r="F1" s="494"/>
    </row>
    <row r="2" spans="1:10" s="6" customFormat="1">
      <c r="C2" s="494"/>
      <c r="D2" s="547" t="s">
        <v>40</v>
      </c>
      <c r="E2" s="547"/>
      <c r="F2" s="494"/>
    </row>
    <row r="3" spans="1:10" s="6" customFormat="1">
      <c r="C3" s="494"/>
      <c r="D3" s="548" t="s">
        <v>251</v>
      </c>
      <c r="E3" s="548"/>
      <c r="F3" s="494"/>
    </row>
    <row r="4" spans="1:10" s="534" customFormat="1" ht="24.75" customHeight="1">
      <c r="B4" s="535"/>
      <c r="C4" s="535"/>
      <c r="D4" s="547" t="s">
        <v>252</v>
      </c>
      <c r="E4" s="547"/>
    </row>
    <row r="5" spans="1:10" s="534" customFormat="1" ht="20.25" customHeight="1">
      <c r="B5" s="535"/>
      <c r="C5" s="547" t="s">
        <v>253</v>
      </c>
      <c r="D5" s="547"/>
      <c r="E5" s="547"/>
    </row>
    <row r="6" spans="1:10" ht="20.25">
      <c r="A6" s="552" t="s">
        <v>41</v>
      </c>
      <c r="B6" s="552"/>
      <c r="C6" s="552"/>
      <c r="D6" s="552"/>
      <c r="E6" s="552"/>
      <c r="F6" s="41"/>
    </row>
    <row r="7" spans="1:10" ht="20.45" customHeight="1">
      <c r="A7" s="553" t="s">
        <v>260</v>
      </c>
      <c r="B7" s="553"/>
      <c r="C7" s="553"/>
      <c r="D7" s="553"/>
      <c r="E7" s="553"/>
      <c r="F7" s="71" t="s">
        <v>217</v>
      </c>
    </row>
    <row r="8" spans="1:10" ht="18.75" customHeight="1">
      <c r="A8" s="554" t="s">
        <v>230</v>
      </c>
      <c r="B8" s="554"/>
      <c r="C8" s="554"/>
      <c r="D8" s="554"/>
      <c r="E8" s="554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3" t="s">
        <v>51</v>
      </c>
      <c r="E9" s="503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58368</v>
      </c>
      <c r="E11" s="504"/>
      <c r="F11" s="45"/>
    </row>
    <row r="12" spans="1:10">
      <c r="A12" s="153">
        <f>+A11+1</f>
        <v>2</v>
      </c>
      <c r="B12" s="154" t="s">
        <v>8</v>
      </c>
      <c r="C12" s="51"/>
      <c r="D12" s="482">
        <v>300</v>
      </c>
      <c r="E12" s="504"/>
      <c r="F12" s="45" t="s">
        <v>204</v>
      </c>
    </row>
    <row r="13" spans="1:10" ht="0.75" hidden="1" customHeight="1">
      <c r="A13" s="153">
        <f>+A12+1</f>
        <v>3</v>
      </c>
      <c r="B13" s="154" t="s">
        <v>61</v>
      </c>
      <c r="C13" s="51"/>
      <c r="D13" s="482">
        <f>+Komunal!N30</f>
        <v>0</v>
      </c>
      <c r="E13" s="504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4"/>
      <c r="F14" s="45"/>
    </row>
    <row r="15" spans="1:10" ht="16.5" hidden="1" customHeight="1">
      <c r="A15" s="153">
        <v>3</v>
      </c>
      <c r="B15" s="154" t="s">
        <v>9</v>
      </c>
      <c r="C15" s="51"/>
      <c r="D15" s="482"/>
      <c r="E15" s="504"/>
      <c r="F15" s="45">
        <v>304.39999999999998</v>
      </c>
    </row>
    <row r="16" spans="1:10" hidden="1">
      <c r="A16" s="153">
        <f t="shared" si="0"/>
        <v>4</v>
      </c>
      <c r="B16" s="154" t="s">
        <v>70</v>
      </c>
      <c r="C16" s="51"/>
      <c r="D16" s="482"/>
      <c r="E16" s="504"/>
      <c r="F16" s="45"/>
    </row>
    <row r="17" spans="1:19">
      <c r="A17" s="153">
        <v>3</v>
      </c>
      <c r="B17" s="154" t="s">
        <v>123</v>
      </c>
      <c r="C17" s="51"/>
      <c r="D17" s="480">
        <f>SUM(D18:D19)</f>
        <v>3772</v>
      </c>
      <c r="E17" s="505"/>
      <c r="F17" s="45"/>
    </row>
    <row r="18" spans="1:19" s="3" customFormat="1" ht="16.5">
      <c r="A18" s="155">
        <v>3.1</v>
      </c>
      <c r="B18" s="36" t="s">
        <v>71</v>
      </c>
      <c r="C18" s="52"/>
      <c r="D18" s="481">
        <f>+D62</f>
        <v>3772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5.75" hidden="1" customHeight="1">
      <c r="A19" s="155">
        <v>4.2</v>
      </c>
      <c r="B19" s="36" t="s">
        <v>72</v>
      </c>
      <c r="C19" s="52"/>
      <c r="D19" s="479"/>
      <c r="E19" s="507"/>
      <c r="F19" s="60" t="s">
        <v>206</v>
      </c>
      <c r="G19" s="2"/>
      <c r="H19" s="2"/>
      <c r="K19" s="2"/>
      <c r="L19" s="304"/>
    </row>
    <row r="20" spans="1:19" ht="0.75" hidden="1" customHeight="1">
      <c r="A20" s="153">
        <f>+A17+1</f>
        <v>4</v>
      </c>
      <c r="B20" s="154" t="s">
        <v>10</v>
      </c>
      <c r="C20" s="51"/>
      <c r="D20" s="482"/>
      <c r="E20" s="504"/>
      <c r="F20" s="45"/>
    </row>
    <row r="21" spans="1:19" s="6" customFormat="1" hidden="1">
      <c r="A21" s="153">
        <f>+A20+1</f>
        <v>5</v>
      </c>
      <c r="B21" s="65"/>
      <c r="C21" s="516"/>
      <c r="D21" s="482"/>
      <c r="E21" s="504"/>
      <c r="F21" s="45"/>
    </row>
    <row r="22" spans="1:19" s="6" customFormat="1" hidden="1">
      <c r="A22" s="153">
        <f>+A21+1</f>
        <v>6</v>
      </c>
      <c r="B22" s="65"/>
      <c r="C22" s="516"/>
      <c r="D22" s="482"/>
      <c r="E22" s="504"/>
      <c r="F22" s="541" t="s">
        <v>228</v>
      </c>
    </row>
    <row r="23" spans="1:19">
      <c r="A23" s="46"/>
      <c r="B23" s="53" t="s">
        <v>28</v>
      </c>
      <c r="C23" s="48"/>
      <c r="D23" s="477">
        <f>SUM(D11:D17,D20:D22)</f>
        <v>62440</v>
      </c>
      <c r="E23" s="508"/>
      <c r="F23" s="45"/>
    </row>
    <row r="24" spans="1:19" ht="23.25" hidden="1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36103.699999999997</v>
      </c>
      <c r="E26" s="504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262.8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</f>
        <v>13582.619999999999</v>
      </c>
      <c r="E29" s="504"/>
      <c r="F29" s="45"/>
      <c r="G29" s="518">
        <f>+ROUND((D11-12000)/30/12,0)</f>
        <v>129</v>
      </c>
      <c r="H29" s="518" t="s">
        <v>195</v>
      </c>
      <c r="I29" s="518">
        <v>550</v>
      </c>
      <c r="J29" s="518">
        <v>252</v>
      </c>
      <c r="K29" s="518" t="s">
        <v>196</v>
      </c>
      <c r="L29" s="518">
        <f>+ROUND(G29*I29*J29/1000,1)</f>
        <v>17879.400000000001</v>
      </c>
      <c r="M29" s="46"/>
      <c r="N29" s="7" t="s">
        <v>256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3892.4</v>
      </c>
      <c r="E30" s="504"/>
      <c r="F30" s="45">
        <f>+D30-Komunal!F20</f>
        <v>3892.4</v>
      </c>
      <c r="L30" s="6">
        <f>+L29*20/100</f>
        <v>3575.88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2018.9</v>
      </c>
      <c r="E31" s="504"/>
      <c r="F31" s="45">
        <f>+D31-Komunal!J20</f>
        <v>2018.9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1239.7</v>
      </c>
      <c r="E32" s="504"/>
      <c r="F32" s="45">
        <f>+D32-Komunal!N20</f>
        <v>1239.7</v>
      </c>
    </row>
    <row r="33" spans="1:14">
      <c r="A33" s="153">
        <f t="shared" si="1"/>
        <v>6</v>
      </c>
      <c r="B33" s="154" t="s">
        <v>17</v>
      </c>
      <c r="C33" s="51"/>
      <c r="D33" s="482">
        <v>134.19999999999999</v>
      </c>
      <c r="E33" s="504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20</v>
      </c>
      <c r="E34" s="504"/>
      <c r="F34" s="45" t="s">
        <v>272</v>
      </c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186</v>
      </c>
      <c r="E35" s="504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14.4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57.6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9">
        <v>114</v>
      </c>
      <c r="E38" s="507"/>
      <c r="F38" s="9"/>
      <c r="G38" s="2"/>
      <c r="H38" s="2"/>
      <c r="J38" s="550" t="s">
        <v>197</v>
      </c>
      <c r="K38" s="550"/>
      <c r="L38" s="2"/>
    </row>
    <row r="39" spans="1:14" ht="17.25" hidden="1" customHeight="1" thickBot="1">
      <c r="A39" s="153">
        <f>+A35+1</f>
        <v>9</v>
      </c>
      <c r="B39" s="154" t="s">
        <v>23</v>
      </c>
      <c r="C39" s="51"/>
      <c r="D39" s="482"/>
      <c r="E39" s="504"/>
      <c r="F39" s="45"/>
      <c r="I39" s="519"/>
      <c r="J39" s="551"/>
      <c r="K39" s="551"/>
    </row>
    <row r="40" spans="1:14" ht="18" thickBot="1">
      <c r="A40" s="153">
        <v>9</v>
      </c>
      <c r="B40" s="154" t="s">
        <v>29</v>
      </c>
      <c r="C40" s="51"/>
      <c r="D40" s="482">
        <f>N40</f>
        <v>735</v>
      </c>
      <c r="E40" s="504"/>
      <c r="F40" s="45" t="s">
        <v>255</v>
      </c>
      <c r="J40" s="527">
        <v>5</v>
      </c>
      <c r="K40" s="525" t="s">
        <v>195</v>
      </c>
      <c r="L40" s="521">
        <v>147</v>
      </c>
      <c r="M40" s="528" t="s">
        <v>196</v>
      </c>
      <c r="N40" s="531">
        <f>+J40*L40</f>
        <v>735</v>
      </c>
    </row>
    <row r="41" spans="1:14">
      <c r="A41" s="153">
        <v>10</v>
      </c>
      <c r="B41" s="154" t="s">
        <v>24</v>
      </c>
      <c r="C41" s="51"/>
      <c r="D41" s="482">
        <v>81</v>
      </c>
      <c r="E41" s="504"/>
      <c r="F41" s="45"/>
      <c r="J41" s="526">
        <v>1</v>
      </c>
      <c r="K41" s="517" t="s">
        <v>195</v>
      </c>
      <c r="L41" s="517">
        <v>28</v>
      </c>
      <c r="M41" s="529" t="s">
        <v>196</v>
      </c>
      <c r="N41" s="532">
        <f>+J41*L41</f>
        <v>28</v>
      </c>
    </row>
    <row r="42" spans="1:14">
      <c r="A42" s="153">
        <f t="shared" ref="A42:A59" si="2">+A41+1</f>
        <v>11</v>
      </c>
      <c r="B42" s="154" t="s">
        <v>73</v>
      </c>
      <c r="C42" s="51"/>
      <c r="D42" s="482">
        <v>52</v>
      </c>
      <c r="E42" s="504"/>
      <c r="F42" s="45"/>
      <c r="J42" s="522">
        <f>+J40</f>
        <v>5</v>
      </c>
      <c r="K42" s="517" t="s">
        <v>195</v>
      </c>
      <c r="L42" s="517">
        <v>28</v>
      </c>
      <c r="M42" s="529" t="s">
        <v>196</v>
      </c>
      <c r="N42" s="532">
        <f>+J42*L42</f>
        <v>140</v>
      </c>
    </row>
    <row r="43" spans="1:14" hidden="1">
      <c r="A43" s="153">
        <f t="shared" si="2"/>
        <v>12</v>
      </c>
      <c r="B43" s="154" t="s">
        <v>47</v>
      </c>
      <c r="C43" s="51"/>
      <c r="D43" s="482"/>
      <c r="E43" s="504"/>
      <c r="F43" s="45"/>
      <c r="J43" s="522">
        <f>+J40</f>
        <v>5</v>
      </c>
      <c r="K43" s="517" t="s">
        <v>195</v>
      </c>
      <c r="L43" s="517">
        <v>72.5</v>
      </c>
      <c r="M43" s="529" t="s">
        <v>196</v>
      </c>
      <c r="N43" s="532">
        <f>+J43*L43</f>
        <v>362.5</v>
      </c>
    </row>
    <row r="44" spans="1:14" ht="18" thickBot="1">
      <c r="A44" s="153">
        <v>12</v>
      </c>
      <c r="B44" s="154" t="s">
        <v>118</v>
      </c>
      <c r="C44" s="51"/>
      <c r="D44" s="482">
        <v>50</v>
      </c>
      <c r="E44" s="504"/>
      <c r="F44" s="45"/>
      <c r="J44" s="523">
        <f>+J40</f>
        <v>5</v>
      </c>
      <c r="K44" s="524" t="s">
        <v>195</v>
      </c>
      <c r="L44" s="524">
        <v>38.700000000000003</v>
      </c>
      <c r="M44" s="530" t="s">
        <v>196</v>
      </c>
      <c r="N44" s="533">
        <f>+J44*L44</f>
        <v>193.5</v>
      </c>
    </row>
    <row r="45" spans="1:14">
      <c r="A45" s="153">
        <v>13</v>
      </c>
      <c r="B45" s="154" t="s">
        <v>119</v>
      </c>
      <c r="C45" s="51"/>
      <c r="D45" s="482">
        <v>65</v>
      </c>
      <c r="E45" s="504"/>
      <c r="F45" s="45"/>
    </row>
    <row r="46" spans="1:14">
      <c r="A46" s="153">
        <f t="shared" si="2"/>
        <v>14</v>
      </c>
      <c r="B46" s="154" t="s">
        <v>25</v>
      </c>
      <c r="C46" s="51"/>
      <c r="D46" s="482">
        <v>100</v>
      </c>
      <c r="E46" s="504"/>
      <c r="F46" s="45"/>
    </row>
    <row r="47" spans="1:14" ht="16.5" customHeight="1">
      <c r="A47" s="153">
        <f t="shared" si="2"/>
        <v>15</v>
      </c>
      <c r="B47" s="154" t="s">
        <v>26</v>
      </c>
      <c r="C47" s="51"/>
      <c r="D47" s="482">
        <v>112.5</v>
      </c>
      <c r="E47" s="504"/>
      <c r="F47" s="45"/>
    </row>
    <row r="48" spans="1:14" hidden="1">
      <c r="A48" s="153">
        <f t="shared" si="2"/>
        <v>16</v>
      </c>
      <c r="B48" s="154" t="s">
        <v>65</v>
      </c>
      <c r="C48" s="51"/>
      <c r="D48" s="482"/>
      <c r="E48" s="504"/>
      <c r="F48" s="45"/>
    </row>
    <row r="49" spans="1:12" ht="0.75" hidden="1" customHeight="1">
      <c r="A49" s="153">
        <f t="shared" si="2"/>
        <v>17</v>
      </c>
      <c r="B49" s="154" t="s">
        <v>52</v>
      </c>
      <c r="C49" s="51"/>
      <c r="D49" s="482">
        <f>+D13</f>
        <v>0</v>
      </c>
      <c r="E49" s="504"/>
      <c r="F49" s="45"/>
    </row>
    <row r="50" spans="1:12">
      <c r="A50" s="153">
        <v>16</v>
      </c>
      <c r="B50" s="154" t="s">
        <v>44</v>
      </c>
      <c r="C50" s="51"/>
      <c r="D50" s="482">
        <v>105</v>
      </c>
      <c r="E50" s="504"/>
      <c r="F50" s="45"/>
    </row>
    <row r="51" spans="1:12">
      <c r="A51" s="153">
        <f t="shared" si="2"/>
        <v>17</v>
      </c>
      <c r="B51" s="154" t="s">
        <v>74</v>
      </c>
      <c r="C51" s="51"/>
      <c r="D51" s="482">
        <f>16+30</f>
        <v>46</v>
      </c>
      <c r="E51" s="504"/>
      <c r="F51" s="45"/>
    </row>
    <row r="52" spans="1:12">
      <c r="A52" s="153">
        <f t="shared" si="2"/>
        <v>18</v>
      </c>
      <c r="B52" s="154" t="s">
        <v>75</v>
      </c>
      <c r="C52" s="51"/>
      <c r="D52" s="482">
        <v>95</v>
      </c>
      <c r="E52" s="504"/>
      <c r="F52" s="45"/>
    </row>
    <row r="53" spans="1:12">
      <c r="A53" s="153">
        <f t="shared" si="2"/>
        <v>19</v>
      </c>
      <c r="B53" s="154" t="s">
        <v>45</v>
      </c>
      <c r="C53" s="51"/>
      <c r="D53" s="482">
        <v>3</v>
      </c>
      <c r="E53" s="504"/>
      <c r="F53" s="45"/>
    </row>
    <row r="54" spans="1:12" hidden="1">
      <c r="A54" s="153">
        <f t="shared" si="2"/>
        <v>20</v>
      </c>
      <c r="B54" s="154" t="s">
        <v>120</v>
      </c>
      <c r="C54" s="51"/>
      <c r="D54" s="482"/>
      <c r="E54" s="504"/>
      <c r="F54" s="45"/>
    </row>
    <row r="55" spans="1:12" hidden="1">
      <c r="A55" s="153">
        <f t="shared" si="2"/>
        <v>21</v>
      </c>
      <c r="B55" s="154" t="s">
        <v>46</v>
      </c>
      <c r="C55" s="51"/>
      <c r="D55" s="482"/>
      <c r="E55" s="504"/>
      <c r="F55" s="45"/>
    </row>
    <row r="56" spans="1:12">
      <c r="A56" s="153">
        <v>20</v>
      </c>
      <c r="B56" s="154" t="s">
        <v>62</v>
      </c>
      <c r="C56" s="51"/>
      <c r="D56" s="482">
        <v>46</v>
      </c>
      <c r="E56" s="504"/>
      <c r="F56" s="45"/>
    </row>
    <row r="57" spans="1:12" hidden="1">
      <c r="A57" s="153">
        <f t="shared" si="2"/>
        <v>21</v>
      </c>
      <c r="B57" s="154"/>
      <c r="C57" s="51"/>
      <c r="D57" s="482"/>
      <c r="E57" s="504"/>
      <c r="F57" s="45"/>
    </row>
    <row r="58" spans="1:12" hidden="1">
      <c r="A58" s="153">
        <f t="shared" si="2"/>
        <v>22</v>
      </c>
      <c r="B58" s="154"/>
      <c r="C58" s="51"/>
      <c r="D58" s="482"/>
      <c r="E58" s="504"/>
      <c r="F58" s="45"/>
    </row>
    <row r="59" spans="1:12" s="6" customFormat="1" hidden="1">
      <c r="A59" s="153">
        <f t="shared" si="2"/>
        <v>23</v>
      </c>
      <c r="B59" s="65"/>
      <c r="C59" s="516"/>
      <c r="D59" s="482"/>
      <c r="E59" s="504"/>
      <c r="F59" s="45"/>
    </row>
    <row r="60" spans="1:12" s="6" customFormat="1" hidden="1">
      <c r="A60" s="153">
        <v>21</v>
      </c>
      <c r="B60" s="65" t="s">
        <v>263</v>
      </c>
      <c r="C60" s="516"/>
      <c r="D60" s="482"/>
      <c r="E60" s="504"/>
      <c r="F60" s="541" t="s">
        <v>121</v>
      </c>
    </row>
    <row r="61" spans="1:12" ht="16.5" customHeight="1">
      <c r="A61" s="153">
        <v>21</v>
      </c>
      <c r="B61" s="154" t="s">
        <v>27</v>
      </c>
      <c r="C61" s="51"/>
      <c r="D61" s="482">
        <v>3772</v>
      </c>
      <c r="E61" s="504"/>
      <c r="F61" s="45"/>
    </row>
    <row r="62" spans="1:12" s="3" customFormat="1" ht="13.5">
      <c r="A62" s="156">
        <v>21.1</v>
      </c>
      <c r="B62" s="59" t="s">
        <v>76</v>
      </c>
      <c r="C62" s="52"/>
      <c r="D62" s="479">
        <v>3772</v>
      </c>
      <c r="E62" s="507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22</v>
      </c>
      <c r="B63" s="154" t="s">
        <v>77</v>
      </c>
      <c r="C63" s="51"/>
      <c r="D63" s="482"/>
      <c r="E63" s="504"/>
      <c r="F63" s="45"/>
    </row>
    <row r="64" spans="1:12" hidden="1">
      <c r="A64" s="153">
        <v>23</v>
      </c>
      <c r="B64" s="154" t="s">
        <v>66</v>
      </c>
      <c r="C64" s="51"/>
      <c r="D64" s="482"/>
      <c r="E64" s="504"/>
      <c r="F64" s="45"/>
    </row>
    <row r="65" spans="1:12">
      <c r="A65" s="55"/>
      <c r="B65" s="56" t="s">
        <v>30</v>
      </c>
      <c r="C65" s="48"/>
      <c r="D65" s="477">
        <f>SUM(D26,D29:D35,D39:D61,D63:D64)</f>
        <v>62440.01999999999</v>
      </c>
      <c r="E65" s="508"/>
      <c r="F65" s="549">
        <f>+D23-D65</f>
        <v>-1.9999999989522621E-2</v>
      </c>
      <c r="G65" s="549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257</v>
      </c>
      <c r="C67" s="478"/>
      <c r="D67" s="475" t="s">
        <v>258</v>
      </c>
      <c r="E67" s="478"/>
      <c r="F67" s="45"/>
    </row>
    <row r="68" spans="1:12" s="6" customFormat="1" ht="15.75" hidden="1" customHeight="1">
      <c r="B68" s="428"/>
      <c r="D68" s="476" t="s">
        <v>92</v>
      </c>
      <c r="E68" s="509"/>
      <c r="F68" s="45"/>
    </row>
    <row r="69" spans="1:12" s="6" customFormat="1" ht="30.75" hidden="1" customHeight="1">
      <c r="B69" s="430" t="s">
        <v>6</v>
      </c>
      <c r="C69" s="475"/>
      <c r="D69" s="475" t="s">
        <v>259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9"/>
      <c r="F70" s="45"/>
    </row>
    <row r="71" spans="1:12" s="6" customFormat="1" hidden="1">
      <c r="B71" s="89" t="s">
        <v>200</v>
      </c>
      <c r="C71" s="45"/>
      <c r="D71" s="429"/>
      <c r="E71" s="429"/>
      <c r="F71" s="45"/>
    </row>
    <row r="72" spans="1:12" s="400" customFormat="1" ht="36.75" customHeight="1">
      <c r="A72" s="603" t="s">
        <v>273</v>
      </c>
      <c r="B72" s="603"/>
      <c r="C72" s="401"/>
      <c r="D72" s="605" t="s">
        <v>274</v>
      </c>
      <c r="E72" s="605"/>
      <c r="G72" s="604" t="s">
        <v>275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3"/>
  <sheetViews>
    <sheetView view="pageBreakPreview" topLeftCell="A47" zoomScaleSheetLayoutView="100" workbookViewId="0">
      <selection activeCell="A91" sqref="A91:XFD91"/>
    </sheetView>
  </sheetViews>
  <sheetFormatPr defaultColWidth="9.140625" defaultRowHeight="13.5"/>
  <cols>
    <col min="1" max="1" width="4.5703125" style="82" customWidth="1"/>
    <col min="2" max="2" width="70" style="408" customWidth="1"/>
    <col min="3" max="5" width="12.140625" style="360" customWidth="1"/>
    <col min="6" max="6" width="12.140625" style="82" customWidth="1"/>
    <col min="7" max="7" width="4.42578125" style="82" customWidth="1"/>
    <col min="8" max="8" width="23.140625" style="109" hidden="1" customWidth="1"/>
    <col min="9" max="9" width="23.140625" style="89" hidden="1" customWidth="1"/>
    <col min="10" max="10" width="0.8554687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198</v>
      </c>
      <c r="G1" s="544">
        <f>+'Ekamut-caxs'!E1+1</f>
        <v>212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6" t="s">
        <v>40</v>
      </c>
      <c r="F2" s="556"/>
      <c r="G2" s="556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6" t="s">
        <v>251</v>
      </c>
      <c r="F3" s="556"/>
      <c r="G3" s="556"/>
      <c r="H3" s="107"/>
      <c r="I3" s="510"/>
      <c r="J3" s="510"/>
    </row>
    <row r="4" spans="1:16" s="77" customFormat="1" ht="17.25">
      <c r="A4" s="536"/>
      <c r="B4" s="539"/>
      <c r="C4" s="540"/>
      <c r="D4" s="540"/>
      <c r="E4" s="557" t="str">
        <f>+'Ekamut-caxs'!D4</f>
        <v xml:space="preserve">_____. _____. 2023թ. </v>
      </c>
      <c r="F4" s="557"/>
      <c r="G4" s="557"/>
      <c r="H4" s="107"/>
      <c r="I4" s="510"/>
      <c r="J4" s="510"/>
    </row>
    <row r="5" spans="1:16" s="77" customFormat="1" ht="17.25">
      <c r="A5" s="536"/>
      <c r="B5" s="539"/>
      <c r="C5" s="540"/>
      <c r="D5" s="540"/>
      <c r="E5" s="557" t="str">
        <f>+'Ekamut-caxs'!C5</f>
        <v xml:space="preserve">հ. __________- Ա որոշմամբ </v>
      </c>
      <c r="F5" s="557"/>
      <c r="G5" s="557"/>
      <c r="H5" s="107"/>
      <c r="I5" s="510"/>
      <c r="J5" s="510"/>
    </row>
    <row r="6" spans="1:16" s="76" customFormat="1" ht="19.5" customHeight="1">
      <c r="A6" s="558" t="s">
        <v>41</v>
      </c>
      <c r="B6" s="558"/>
      <c r="C6" s="558"/>
      <c r="D6" s="558"/>
      <c r="E6" s="558"/>
      <c r="F6" s="558"/>
      <c r="G6" s="558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3" t="str">
        <f>+'Ekamut-caxs'!A7:D7</f>
        <v xml:space="preserve">«Երևանի հ․111 մսուր-մանկապարտեզ» ՀՈԱԿ-ի </v>
      </c>
      <c r="B7" s="553"/>
      <c r="C7" s="553"/>
      <c r="D7" s="553"/>
      <c r="E7" s="553"/>
      <c r="F7" s="553"/>
      <c r="G7" s="553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4" t="s">
        <v>231</v>
      </c>
      <c r="B8" s="554"/>
      <c r="C8" s="554"/>
      <c r="D8" s="554"/>
      <c r="E8" s="554"/>
      <c r="F8" s="554"/>
      <c r="G8" s="554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254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4" t="s">
        <v>31</v>
      </c>
      <c r="C11" s="491" t="s">
        <v>210</v>
      </c>
      <c r="D11" s="491" t="s">
        <v>211</v>
      </c>
      <c r="E11" s="491" t="s">
        <v>212</v>
      </c>
      <c r="F11" s="491" t="s">
        <v>42</v>
      </c>
      <c r="G11" s="497"/>
      <c r="H11" s="545">
        <f>+F12-F65</f>
        <v>1171.9300000000048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4">
        <f>+F12</f>
        <v>1318.5600000000049</v>
      </c>
      <c r="D12" s="354">
        <f>+F12</f>
        <v>1318.5600000000049</v>
      </c>
      <c r="E12" s="354">
        <f>+F12</f>
        <v>1318.5600000000049</v>
      </c>
      <c r="F12" s="492">
        <f>+'Dramakani hamematakan'!D6</f>
        <v>1318.5600000000049</v>
      </c>
      <c r="G12" s="498"/>
      <c r="H12" s="555" t="s">
        <v>250</v>
      </c>
      <c r="I12" s="555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9.5" customHeight="1">
      <c r="A13" s="13" t="s">
        <v>11</v>
      </c>
      <c r="B13" s="14" t="s">
        <v>80</v>
      </c>
      <c r="C13" s="487">
        <f>SUM(C14:C23)</f>
        <v>11723.6</v>
      </c>
      <c r="D13" s="487">
        <f>SUM(D14:D23)</f>
        <v>26390.6</v>
      </c>
      <c r="E13" s="487">
        <f>SUM(E14:E23)</f>
        <v>41057.599999999999</v>
      </c>
      <c r="F13" s="487">
        <f>SUM(F14:G23)</f>
        <v>58668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11673.6</v>
      </c>
      <c r="D14" s="370">
        <v>26265.599999999999</v>
      </c>
      <c r="E14" s="370">
        <v>40857.599999999999</v>
      </c>
      <c r="F14" s="486">
        <f>+'Ekamut-caxs'!D11</f>
        <v>58368</v>
      </c>
      <c r="G14" s="500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3">
        <v>2</v>
      </c>
      <c r="B15" s="361" t="str">
        <f>+'Ekamut-caxs'!B12</f>
        <v xml:space="preserve">Վճարովի ծառայություններից </v>
      </c>
      <c r="C15" s="370">
        <v>50</v>
      </c>
      <c r="D15" s="370">
        <v>125</v>
      </c>
      <c r="E15" s="370">
        <v>200</v>
      </c>
      <c r="F15" s="486">
        <f>+'Ekamut-caxs'!D12</f>
        <v>300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3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5.75" hidden="1" customHeight="1">
      <c r="A18" s="493">
        <v>3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3" hidden="1" customHeight="1">
      <c r="A19" s="493">
        <f t="shared" si="3"/>
        <v>4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3">
        <f t="shared" si="3"/>
        <v>5</v>
      </c>
      <c r="B20" s="361" t="s">
        <v>33</v>
      </c>
      <c r="C20" s="370"/>
      <c r="D20" s="370"/>
      <c r="E20" s="370"/>
      <c r="F20" s="490"/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3">
        <f t="shared" si="3"/>
        <v>6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7</v>
      </c>
      <c r="B22" s="515">
        <f>+'Ekamut-caxs'!B21</f>
        <v>0</v>
      </c>
      <c r="C22" s="370"/>
      <c r="D22" s="370"/>
      <c r="E22" s="370"/>
      <c r="F22" s="490">
        <f>+'Ekamut-caxs'!D21</f>
        <v>0</v>
      </c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5">
        <f>+A22+1</f>
        <v>8</v>
      </c>
      <c r="B23" s="515">
        <f>+'Ekamut-caxs'!B22</f>
        <v>0</v>
      </c>
      <c r="C23" s="370"/>
      <c r="D23" s="370"/>
      <c r="E23" s="370"/>
      <c r="F23" s="490">
        <f>+'Ekamut-caxs'!D22</f>
        <v>0</v>
      </c>
      <c r="G23" s="501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19.5" customHeight="1">
      <c r="A24" s="13" t="s">
        <v>34</v>
      </c>
      <c r="B24" s="14" t="s">
        <v>81</v>
      </c>
      <c r="C24" s="487">
        <f>C25+C67+C79</f>
        <v>12290.09</v>
      </c>
      <c r="D24" s="487">
        <f>D25+D67+D79</f>
        <v>26841.08</v>
      </c>
      <c r="E24" s="487">
        <f>E25+E67+E79</f>
        <v>41961.329999999994</v>
      </c>
      <c r="F24" s="487">
        <f>F25+F67+F79</f>
        <v>59960.549999999988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7">
        <f>SUM(C26,C29:C35,C39:C61,C65:C66)</f>
        <v>11865.09</v>
      </c>
      <c r="D25" s="487">
        <f>SUM(D26,D29:D35,D39:D61,D65:D66)</f>
        <v>26416.080000000002</v>
      </c>
      <c r="E25" s="487">
        <f>SUM(E26,E29:E35,E39:E61,E65:E66)</f>
        <v>41536.329999999994</v>
      </c>
      <c r="F25" s="487">
        <f>SUM(F26,F29:F35,F39:F61,F65:F66)</f>
        <v>58814.649999999987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1" t="str">
        <f>+'Ekamut-caxs'!B26</f>
        <v>Աշխատավարձի գծով, որից՝</v>
      </c>
      <c r="C26" s="370">
        <v>5839.5</v>
      </c>
      <c r="D26" s="370">
        <v>14598.8</v>
      </c>
      <c r="E26" s="370">
        <v>23358.1</v>
      </c>
      <c r="F26" s="486">
        <f>+'Ekamut-caxs'!D26</f>
        <v>36103.699999999997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43.8</v>
      </c>
      <c r="D27" s="258">
        <v>109.5</v>
      </c>
      <c r="E27" s="258">
        <v>175.2</v>
      </c>
      <c r="F27" s="489">
        <f>+'Ekamut-caxs'!D27</f>
        <v>262.8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.5" hidden="1" customHeight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1" t="str">
        <f>+'Ekamut-caxs'!B29</f>
        <v>Սննդի գծով</v>
      </c>
      <c r="C29" s="370">
        <v>3627.7</v>
      </c>
      <c r="D29" s="370">
        <v>7569.3</v>
      </c>
      <c r="E29" s="370">
        <v>12510.9</v>
      </c>
      <c r="F29" s="486">
        <f>+'Ekamut-caxs'!D29</f>
        <v>13582.619999999999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1" t="str">
        <f>+'Ekamut-caxs'!B30</f>
        <v>Ջեռուցման գծով</v>
      </c>
      <c r="C30" s="370">
        <v>1297.5</v>
      </c>
      <c r="D30" s="370">
        <v>1946.2</v>
      </c>
      <c r="E30" s="370">
        <v>2146.1999999999998</v>
      </c>
      <c r="F30" s="486">
        <f>+'Ekamut-caxs'!D30</f>
        <v>3892.4</v>
      </c>
      <c r="G30" s="500"/>
      <c r="H30" s="110">
        <f>+F30-Komunal!F27</f>
        <v>-3888509.4999999995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4">+A30+1</f>
        <v>4</v>
      </c>
      <c r="B31" s="361" t="str">
        <f>+'Ekamut-caxs'!B31</f>
        <v>Էլեկտրաէներգիայի գծով</v>
      </c>
      <c r="C31" s="370">
        <v>336.5</v>
      </c>
      <c r="D31" s="370">
        <v>841.2</v>
      </c>
      <c r="E31" s="370">
        <v>1345.9</v>
      </c>
      <c r="F31" s="486">
        <f>+'Ekamut-caxs'!D31</f>
        <v>2018.9</v>
      </c>
      <c r="G31" s="500"/>
      <c r="H31" s="110">
        <f>+F31-Komunal!J27</f>
        <v>-2016851.1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4"/>
        <v>5</v>
      </c>
      <c r="B32" s="361" t="str">
        <f>+'Ekamut-caxs'!B32</f>
        <v>Ջրմուղ-կոյուղու գծով</v>
      </c>
      <c r="C32" s="370">
        <v>206.7</v>
      </c>
      <c r="D32" s="370">
        <v>516.70000000000005</v>
      </c>
      <c r="E32" s="370">
        <v>826.7</v>
      </c>
      <c r="F32" s="486">
        <f>+'Ekamut-caxs'!D32</f>
        <v>1239.7</v>
      </c>
      <c r="G32" s="500"/>
      <c r="H32" s="110">
        <f>+F32-Komunal!N27</f>
        <v>-1238466.78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4"/>
        <v>6</v>
      </c>
      <c r="B33" s="361" t="str">
        <f>+'Ekamut-caxs'!B33</f>
        <v>Աղբահանության գծով</v>
      </c>
      <c r="C33" s="370">
        <v>22.36</v>
      </c>
      <c r="D33" s="370">
        <v>55.9</v>
      </c>
      <c r="E33" s="370">
        <v>89.4</v>
      </c>
      <c r="F33" s="486">
        <f>+'Ekamut-caxs'!D33</f>
        <v>134.19999999999999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4"/>
        <v>7</v>
      </c>
      <c r="B34" s="361" t="str">
        <f>+'Ekamut-caxs'!B34</f>
        <v>Ախտաբանության գծով</v>
      </c>
      <c r="C34" s="370">
        <v>5</v>
      </c>
      <c r="D34" s="370">
        <v>10</v>
      </c>
      <c r="E34" s="370">
        <v>15</v>
      </c>
      <c r="F34" s="486">
        <f>+'Ekamut-caxs'!D34</f>
        <v>20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31</v>
      </c>
      <c r="D35" s="370">
        <f t="shared" si="5"/>
        <v>77.5</v>
      </c>
      <c r="E35" s="370">
        <f>SUM(E36:E38)</f>
        <v>124</v>
      </c>
      <c r="F35" s="486">
        <f>SUM(F36:F38)</f>
        <v>186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2.4</v>
      </c>
      <c r="D36" s="258">
        <v>6</v>
      </c>
      <c r="E36" s="258">
        <v>9.6</v>
      </c>
      <c r="F36" s="489">
        <f>+'Ekamut-caxs'!D36</f>
        <v>14.4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9.6</v>
      </c>
      <c r="D37" s="258">
        <v>24</v>
      </c>
      <c r="E37" s="258">
        <v>38.4</v>
      </c>
      <c r="F37" s="489">
        <f>+'Ekamut-caxs'!D37</f>
        <v>57.6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 ht="12.75" customHeight="1">
      <c r="A38" s="26">
        <v>8.3000000000000007</v>
      </c>
      <c r="B38" s="363" t="str">
        <f>+'Ekamut-caxs'!B38</f>
        <v>ինտերնետ կապ</v>
      </c>
      <c r="C38" s="258">
        <v>19</v>
      </c>
      <c r="D38" s="258">
        <v>47.5</v>
      </c>
      <c r="E38" s="258">
        <v>76</v>
      </c>
      <c r="F38" s="489">
        <f>+'Ekamut-caxs'!D38</f>
        <v>114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0.75" hidden="1" customHeight="1">
      <c r="A39" s="493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3">
        <v>9</v>
      </c>
      <c r="B40" s="361" t="str">
        <f>+'Ekamut-caxs'!B40</f>
        <v>Տնտեսական ապրանքների գծով</v>
      </c>
      <c r="C40" s="370">
        <v>122.5</v>
      </c>
      <c r="D40" s="370">
        <v>306.25</v>
      </c>
      <c r="E40" s="370">
        <v>490</v>
      </c>
      <c r="F40" s="486">
        <f>+'Ekamut-caxs'!D40</f>
        <v>735</v>
      </c>
      <c r="G40" s="500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v>10</v>
      </c>
      <c r="B41" s="361" t="str">
        <f>+'Ekamut-caxs'!B41</f>
        <v>Գրասենյակային ապրանքների գծով</v>
      </c>
      <c r="C41" s="370">
        <v>13.5</v>
      </c>
      <c r="D41" s="370">
        <v>33.799999999999997</v>
      </c>
      <c r="E41" s="370">
        <v>54</v>
      </c>
      <c r="F41" s="486">
        <f>+'Ekamut-caxs'!D41</f>
        <v>81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ref="A42:A61" si="6">+A41+1</f>
        <v>11</v>
      </c>
      <c r="B42" s="361" t="str">
        <f>+'Ekamut-caxs'!B42</f>
        <v>Փոքրարժեք կամ արագամաշ առարկաների գծով</v>
      </c>
      <c r="C42" s="370">
        <v>8.6</v>
      </c>
      <c r="D42" s="370">
        <v>21.7</v>
      </c>
      <c r="E42" s="370">
        <v>34.700000000000003</v>
      </c>
      <c r="F42" s="486">
        <f>+'Ekamut-caxs'!D42</f>
        <v>52</v>
      </c>
      <c r="G42" s="500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hidden="1" customHeight="1">
      <c r="A43" s="493">
        <f t="shared" si="6"/>
        <v>12</v>
      </c>
      <c r="B43" s="361" t="str">
        <f>+'Ekamut-caxs'!B43</f>
        <v>Ուսումնական նյութերի գծով</v>
      </c>
      <c r="C43" s="370"/>
      <c r="D43" s="370"/>
      <c r="E43" s="370"/>
      <c r="F43" s="486">
        <f>+'Ekamut-caxs'!D43</f>
        <v>0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3">
        <v>12</v>
      </c>
      <c r="B44" s="361" t="str">
        <f>+'Ekamut-caxs'!B44</f>
        <v>Դեղորայքի գծով</v>
      </c>
      <c r="C44" s="370">
        <v>8.3000000000000007</v>
      </c>
      <c r="D44" s="370">
        <v>20.8</v>
      </c>
      <c r="E44" s="370">
        <v>33.299999999999997</v>
      </c>
      <c r="F44" s="486">
        <f>+'Ekamut-caxs'!D44</f>
        <v>50</v>
      </c>
      <c r="G44" s="500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3">
        <v>13</v>
      </c>
      <c r="B45" s="361" t="str">
        <f>+'Ekamut-caxs'!B45</f>
        <v>Բուժ.ծառայության գծով</v>
      </c>
      <c r="C45" s="370">
        <v>14</v>
      </c>
      <c r="D45" s="370">
        <v>35</v>
      </c>
      <c r="E45" s="370">
        <v>49</v>
      </c>
      <c r="F45" s="486">
        <f>+'Ekamut-caxs'!D45</f>
        <v>65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3">
        <f t="shared" si="6"/>
        <v>14</v>
      </c>
      <c r="B46" s="361" t="str">
        <f>+'Ekamut-caxs'!B46</f>
        <v>Ընթացիկ վերանորոգման գծով</v>
      </c>
      <c r="C46" s="370">
        <v>30</v>
      </c>
      <c r="D46" s="370">
        <v>60</v>
      </c>
      <c r="E46" s="370">
        <v>80</v>
      </c>
      <c r="F46" s="486">
        <f>+'Ekamut-caxs'!D46</f>
        <v>100</v>
      </c>
      <c r="G46" s="500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5.75" customHeight="1">
      <c r="A47" s="493">
        <f t="shared" si="6"/>
        <v>15</v>
      </c>
      <c r="B47" s="361" t="str">
        <f>+'Ekamut-caxs'!B47</f>
        <v>Ջեռուցման համակարգի սպասարկման գծով</v>
      </c>
      <c r="C47" s="370">
        <v>56.3</v>
      </c>
      <c r="D47" s="370">
        <v>56.3</v>
      </c>
      <c r="E47" s="370">
        <v>112.5</v>
      </c>
      <c r="F47" s="486">
        <f>+'Ekamut-caxs'!D47</f>
        <v>112.5</v>
      </c>
      <c r="G47" s="500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0.75" hidden="1" customHeight="1">
      <c r="A48" s="493">
        <f t="shared" si="6"/>
        <v>16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500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3">
        <f t="shared" si="6"/>
        <v>17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500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3">
        <v>16</v>
      </c>
      <c r="B50" s="361" t="str">
        <f>+'Ekamut-caxs'!B50</f>
        <v>Գնումների համակարգողի ծառայության գծով</v>
      </c>
      <c r="C50" s="370">
        <v>39</v>
      </c>
      <c r="D50" s="370">
        <v>39</v>
      </c>
      <c r="E50" s="370">
        <v>39</v>
      </c>
      <c r="F50" s="486">
        <f>+'Ekamut-caxs'!D50</f>
        <v>105</v>
      </c>
      <c r="G50" s="500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3">
        <f t="shared" si="6"/>
        <v>17</v>
      </c>
      <c r="B51" s="361" t="str">
        <f>+'Ekamut-caxs'!B51</f>
        <v>Համակարգիչների տեխնիկական սպասարկման գծով</v>
      </c>
      <c r="C51" s="370">
        <v>14</v>
      </c>
      <c r="D51" s="370">
        <v>32</v>
      </c>
      <c r="E51" s="370">
        <v>32</v>
      </c>
      <c r="F51" s="486">
        <f>+'Ekamut-caxs'!D51</f>
        <v>46</v>
      </c>
      <c r="G51" s="500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3">
        <f t="shared" si="6"/>
        <v>18</v>
      </c>
      <c r="B52" s="361" t="str">
        <f>+'Ekamut-caxs'!B52</f>
        <v>Համակարգչային ծրագրի և կայքի սպասարկման գծով</v>
      </c>
      <c r="C52" s="370">
        <v>0</v>
      </c>
      <c r="D52" s="370">
        <v>0</v>
      </c>
      <c r="E52" s="370">
        <v>0</v>
      </c>
      <c r="F52" s="486">
        <f>+'Ekamut-caxs'!D52</f>
        <v>95</v>
      </c>
      <c r="G52" s="500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5.75" customHeight="1">
      <c r="A53" s="493">
        <f t="shared" si="6"/>
        <v>19</v>
      </c>
      <c r="B53" s="361" t="str">
        <f>+'Ekamut-caxs'!B53</f>
        <v>էլ․ստորագրության գծով</v>
      </c>
      <c r="C53" s="370">
        <v>0</v>
      </c>
      <c r="D53" s="370">
        <v>3</v>
      </c>
      <c r="E53" s="370">
        <v>3</v>
      </c>
      <c r="F53" s="486">
        <f>+'Ekamut-caxs'!D53</f>
        <v>3</v>
      </c>
      <c r="G53" s="500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0.75" hidden="1" customHeight="1">
      <c r="A54" s="493">
        <f t="shared" si="6"/>
        <v>20</v>
      </c>
      <c r="B54" s="361" t="str">
        <f>+'Ekamut-caxs'!B54</f>
        <v>Հայտարարության գծով</v>
      </c>
      <c r="C54" s="370"/>
      <c r="D54" s="370"/>
      <c r="E54" s="370"/>
      <c r="F54" s="486">
        <f>+'Ekamut-caxs'!D54</f>
        <v>0</v>
      </c>
      <c r="G54" s="500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6"/>
        <v>21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5.75" customHeight="1">
      <c r="A56" s="493">
        <v>20</v>
      </c>
      <c r="B56" s="361" t="str">
        <f>+'Ekamut-caxs'!B56</f>
        <v>Վերապատրաստման գծով</v>
      </c>
      <c r="C56" s="370">
        <v>46</v>
      </c>
      <c r="D56" s="370">
        <v>46</v>
      </c>
      <c r="E56" s="370">
        <v>46</v>
      </c>
      <c r="F56" s="486">
        <f>+'Ekamut-caxs'!D56</f>
        <v>46</v>
      </c>
      <c r="G56" s="500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0.75" hidden="1" customHeight="1">
      <c r="A57" s="493">
        <f t="shared" si="6"/>
        <v>21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500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6"/>
        <v>22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5">
        <f>+A58+1</f>
        <v>23</v>
      </c>
      <c r="B59" s="515">
        <f>+'Ekamut-caxs'!B59</f>
        <v>0</v>
      </c>
      <c r="C59" s="370"/>
      <c r="D59" s="370"/>
      <c r="E59" s="370"/>
      <c r="F59" s="490">
        <f>+'Ekamut-caxs'!D59</f>
        <v>0</v>
      </c>
      <c r="G59" s="501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5.75" hidden="1" customHeight="1">
      <c r="A60" s="495">
        <v>21</v>
      </c>
      <c r="B60" s="515" t="str">
        <f>+'Ekamut-caxs'!B60</f>
        <v>Քարթրիջի լիցքավորում</v>
      </c>
      <c r="C60" s="370"/>
      <c r="D60" s="370"/>
      <c r="E60" s="370"/>
      <c r="F60" s="490"/>
      <c r="G60" s="501"/>
      <c r="H60" s="110" t="s">
        <v>121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0.75" hidden="1" customHeight="1">
      <c r="A61" s="493">
        <f t="shared" si="6"/>
        <v>22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500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1"/>
      <c r="D62" s="511"/>
      <c r="E62" s="511"/>
      <c r="F62" s="258"/>
      <c r="G62" s="502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1"/>
      <c r="D63" s="511"/>
      <c r="E63" s="511"/>
      <c r="F63" s="258"/>
      <c r="G63" s="502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1"/>
      <c r="D64" s="511"/>
      <c r="E64" s="511"/>
      <c r="F64" s="489">
        <f>+'Ekamut-caxs'!D63</f>
        <v>0</v>
      </c>
      <c r="G64" s="500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21</v>
      </c>
      <c r="B65" s="269" t="s">
        <v>37</v>
      </c>
      <c r="C65" s="355">
        <f>+F65</f>
        <v>146.63</v>
      </c>
      <c r="D65" s="355">
        <f>+F65</f>
        <v>146.63</v>
      </c>
      <c r="E65" s="355">
        <f>+F65</f>
        <v>146.63</v>
      </c>
      <c r="F65" s="486">
        <f>+'Deb. ev kreditor'!D59-'Deb. ev kreditor'!D54</f>
        <v>146.63</v>
      </c>
      <c r="G65" s="500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22</v>
      </c>
      <c r="B66" s="365" t="s">
        <v>83</v>
      </c>
      <c r="C66" s="370"/>
      <c r="D66" s="370"/>
      <c r="E66" s="370"/>
      <c r="F66" s="486"/>
      <c r="G66" s="500"/>
      <c r="H66" s="514" t="s">
        <v>207</v>
      </c>
      <c r="I66" s="512"/>
      <c r="J66" s="513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7">
        <f>C68+C75</f>
        <v>425</v>
      </c>
      <c r="D67" s="487">
        <f>D68+D75</f>
        <v>425</v>
      </c>
      <c r="E67" s="487">
        <f>E68+E75</f>
        <v>425</v>
      </c>
      <c r="F67" s="487">
        <f>F68+F75</f>
        <v>425</v>
      </c>
      <c r="G67" s="499"/>
      <c r="H67" s="512"/>
      <c r="I67" s="512"/>
      <c r="J67" s="513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3">
        <v>1</v>
      </c>
      <c r="B68" s="361" t="s">
        <v>87</v>
      </c>
      <c r="C68" s="370">
        <f>SUM(C69:C74)</f>
        <v>425</v>
      </c>
      <c r="D68" s="370">
        <f>SUM(D69:D74)</f>
        <v>425</v>
      </c>
      <c r="E68" s="370">
        <f>SUM(E69:E74)</f>
        <v>425</v>
      </c>
      <c r="F68" s="486">
        <f>SUM(F69:F74)</f>
        <v>425</v>
      </c>
      <c r="G68" s="500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>
      <c r="A69" s="26">
        <v>1.1000000000000001</v>
      </c>
      <c r="B69" s="363" t="s">
        <v>84</v>
      </c>
      <c r="C69" s="258">
        <v>45</v>
      </c>
      <c r="D69" s="258">
        <v>45</v>
      </c>
      <c r="E69" s="258">
        <v>45</v>
      </c>
      <c r="F69" s="258">
        <v>45</v>
      </c>
      <c r="G69" s="502"/>
      <c r="H69" s="109" t="s">
        <v>266</v>
      </c>
      <c r="K69" s="367" t="str">
        <f t="shared" si="2"/>
        <v/>
      </c>
      <c r="L69" s="367" t="str">
        <f t="shared" si="7"/>
        <v/>
      </c>
      <c r="M69" s="367" t="str">
        <f t="shared" si="1"/>
        <v/>
      </c>
    </row>
    <row r="70" spans="1:16">
      <c r="A70" s="26">
        <v>1.2</v>
      </c>
      <c r="B70" s="363" t="s">
        <v>85</v>
      </c>
      <c r="C70" s="258">
        <v>230</v>
      </c>
      <c r="D70" s="258">
        <v>230</v>
      </c>
      <c r="E70" s="258">
        <v>230</v>
      </c>
      <c r="F70" s="258">
        <v>230</v>
      </c>
      <c r="G70" s="502"/>
      <c r="H70" s="109" t="s">
        <v>265</v>
      </c>
      <c r="K70" s="367" t="str">
        <f t="shared" si="2"/>
        <v/>
      </c>
      <c r="L70" s="367" t="str">
        <f t="shared" si="7"/>
        <v/>
      </c>
      <c r="M70" s="367" t="str">
        <f t="shared" si="1"/>
        <v/>
      </c>
    </row>
    <row r="71" spans="1:16">
      <c r="A71" s="26">
        <v>1.3</v>
      </c>
      <c r="B71" s="363" t="s">
        <v>86</v>
      </c>
      <c r="C71" s="258">
        <v>150</v>
      </c>
      <c r="D71" s="258">
        <v>150</v>
      </c>
      <c r="E71" s="258">
        <v>150</v>
      </c>
      <c r="F71" s="258">
        <v>150</v>
      </c>
      <c r="G71" s="502"/>
      <c r="H71" s="109" t="s">
        <v>264</v>
      </c>
      <c r="K71" s="367" t="str">
        <f t="shared" si="2"/>
        <v/>
      </c>
      <c r="L71" s="367" t="str">
        <f t="shared" si="7"/>
        <v/>
      </c>
      <c r="M71" s="367" t="str">
        <f t="shared" si="1"/>
        <v/>
      </c>
    </row>
    <row r="72" spans="1:16" s="76" customFormat="1" ht="0.75" hidden="1" customHeight="1">
      <c r="A72" s="26">
        <v>1.4</v>
      </c>
      <c r="B72" s="361" t="s">
        <v>63</v>
      </c>
      <c r="C72" s="370"/>
      <c r="D72" s="370"/>
      <c r="E72" s="370"/>
      <c r="F72" s="490"/>
      <c r="G72" s="500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5" t="s">
        <v>64</v>
      </c>
      <c r="C73" s="370"/>
      <c r="D73" s="370"/>
      <c r="E73" s="370"/>
      <c r="F73" s="490"/>
      <c r="G73" s="501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5"/>
      <c r="C74" s="370"/>
      <c r="D74" s="370"/>
      <c r="E74" s="370"/>
      <c r="F74" s="490"/>
      <c r="G74" s="501"/>
      <c r="H74" s="110" t="s">
        <v>122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.5" hidden="1" customHeight="1">
      <c r="A75" s="493">
        <v>2</v>
      </c>
      <c r="B75" s="361" t="s">
        <v>88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500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0.75" hidden="1" customHeight="1">
      <c r="A76" s="26">
        <v>2.1</v>
      </c>
      <c r="B76" s="361" t="s">
        <v>60</v>
      </c>
      <c r="C76" s="370"/>
      <c r="D76" s="370"/>
      <c r="E76" s="370"/>
      <c r="F76" s="490"/>
      <c r="G76" s="500"/>
      <c r="H76" s="110"/>
      <c r="I76" s="101"/>
      <c r="J76" s="101"/>
      <c r="K76" s="367" t="str">
        <f t="shared" ref="K76:K84" si="10">IF((D76-C76)&lt;0, (0),"")</f>
        <v/>
      </c>
      <c r="L76" s="367" t="str">
        <f t="shared" si="7"/>
        <v/>
      </c>
      <c r="M76" s="367" t="str">
        <f t="shared" ref="M76:M84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500"/>
      <c r="H77" s="110"/>
      <c r="I77" s="101"/>
      <c r="J77" s="101"/>
      <c r="K77" s="367" t="str">
        <f t="shared" si="10"/>
        <v/>
      </c>
      <c r="L77" s="367" t="str">
        <f t="shared" ref="L77:L84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500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>
      <c r="A79" s="38" t="s">
        <v>56</v>
      </c>
      <c r="B79" s="14" t="s">
        <v>151</v>
      </c>
      <c r="C79" s="487">
        <f t="shared" ref="C79:E79" si="13">SUM(C80:C83)</f>
        <v>0</v>
      </c>
      <c r="D79" s="487">
        <f t="shared" si="13"/>
        <v>0</v>
      </c>
      <c r="E79" s="487">
        <f t="shared" si="13"/>
        <v>0</v>
      </c>
      <c r="F79" s="487">
        <f>SUM(F80:F83)</f>
        <v>720.9</v>
      </c>
      <c r="G79" s="499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5.75" customHeight="1">
      <c r="A80" s="72">
        <v>1</v>
      </c>
      <c r="B80" s="276" t="s">
        <v>15</v>
      </c>
      <c r="C80" s="370"/>
      <c r="D80" s="370"/>
      <c r="E80" s="370"/>
      <c r="F80" s="490">
        <f>66+654.9</f>
        <v>720.9</v>
      </c>
      <c r="G80" s="500"/>
      <c r="H80" s="111">
        <f>666+66</f>
        <v>732</v>
      </c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5" customFormat="1" ht="17.25" hidden="1">
      <c r="A81" s="72">
        <v>2</v>
      </c>
      <c r="B81" s="276"/>
      <c r="C81" s="370"/>
      <c r="D81" s="370"/>
      <c r="E81" s="370"/>
      <c r="F81" s="490"/>
      <c r="G81" s="500"/>
      <c r="H81" s="111"/>
      <c r="I81" s="102"/>
      <c r="J81" s="102"/>
      <c r="K81" s="367"/>
      <c r="L81" s="367"/>
      <c r="M81" s="367"/>
      <c r="N81" s="94"/>
      <c r="O81" s="94"/>
      <c r="P81" s="94"/>
    </row>
    <row r="82" spans="1:16" s="95" customFormat="1" ht="17.25" hidden="1">
      <c r="A82" s="72">
        <v>3</v>
      </c>
      <c r="B82" s="276"/>
      <c r="C82" s="370"/>
      <c r="D82" s="370"/>
      <c r="E82" s="370"/>
      <c r="F82" s="490"/>
      <c r="G82" s="500"/>
      <c r="H82" s="111"/>
      <c r="I82" s="102"/>
      <c r="J82" s="102"/>
      <c r="K82" s="367"/>
      <c r="L82" s="367"/>
      <c r="M82" s="367"/>
      <c r="N82" s="94"/>
      <c r="O82" s="94"/>
      <c r="P82" s="94"/>
    </row>
    <row r="83" spans="1:16" s="94" customFormat="1" ht="17.25" hidden="1">
      <c r="A83" s="72"/>
      <c r="B83" s="362"/>
      <c r="C83" s="370"/>
      <c r="D83" s="370"/>
      <c r="E83" s="370"/>
      <c r="F83" s="490"/>
      <c r="G83" s="500"/>
      <c r="H83" s="106"/>
      <c r="I83" s="102"/>
      <c r="J83" s="102"/>
      <c r="K83" s="394" t="str">
        <f t="shared" si="10"/>
        <v/>
      </c>
      <c r="L83" s="394" t="str">
        <f t="shared" si="12"/>
        <v/>
      </c>
      <c r="M83" s="394" t="str">
        <f t="shared" si="11"/>
        <v/>
      </c>
    </row>
    <row r="84" spans="1:16" s="99" customFormat="1" ht="34.5">
      <c r="A84" s="13" t="s">
        <v>38</v>
      </c>
      <c r="B84" s="14" t="s">
        <v>39</v>
      </c>
      <c r="C84" s="487">
        <f>C12+C13-C24</f>
        <v>752.07000000000517</v>
      </c>
      <c r="D84" s="487">
        <f>D12+D13-D24</f>
        <v>868.08000000000175</v>
      </c>
      <c r="E84" s="487">
        <f>E12+E13-E24</f>
        <v>414.83000000000902</v>
      </c>
      <c r="F84" s="487">
        <f>F12+F13-F24</f>
        <v>26.010000000016589</v>
      </c>
      <c r="G84" s="499"/>
      <c r="H84" s="555" t="s">
        <v>199</v>
      </c>
      <c r="I84" s="555"/>
      <c r="J84" s="283"/>
      <c r="K84" s="367" t="str">
        <f t="shared" si="10"/>
        <v/>
      </c>
      <c r="L84" s="367">
        <f t="shared" si="12"/>
        <v>0</v>
      </c>
      <c r="M84" s="367">
        <f t="shared" si="11"/>
        <v>0</v>
      </c>
      <c r="N84" s="98"/>
      <c r="O84" s="98"/>
      <c r="P84" s="98"/>
    </row>
    <row r="85" spans="1:16" s="80" customFormat="1" ht="19.5" customHeight="1">
      <c r="A85" s="86"/>
      <c r="B85" s="87"/>
      <c r="C85" s="356"/>
      <c r="D85" s="356"/>
      <c r="E85" s="356"/>
      <c r="H85" s="289"/>
      <c r="I85" s="104"/>
      <c r="J85" s="104"/>
      <c r="K85" s="368" t="str">
        <f>IF((H85-F85)&lt;0, (0),"")</f>
        <v/>
      </c>
      <c r="L85" s="368" t="str">
        <f t="shared" ref="L85:M87" si="14">IF((I85-H85)&lt;0, (0),"")</f>
        <v/>
      </c>
      <c r="M85" s="368" t="str">
        <f t="shared" si="14"/>
        <v/>
      </c>
      <c r="N85" s="79"/>
      <c r="O85" s="79"/>
      <c r="P85" s="79"/>
    </row>
    <row r="86" spans="1:16" s="7" customFormat="1" ht="17.25" hidden="1">
      <c r="B86" s="431" t="s">
        <v>2</v>
      </c>
      <c r="C86" s="357"/>
      <c r="D86" s="357"/>
      <c r="E86" s="484" t="str">
        <f>+'Ekamut-caxs'!D67</f>
        <v>Ն. Բանգոյան</v>
      </c>
      <c r="F86" s="484"/>
      <c r="G86" s="484"/>
      <c r="H86" s="187"/>
      <c r="I86" s="40"/>
      <c r="J86" s="40"/>
      <c r="K86" s="368" t="e">
        <f>IF((H86-E86)&lt;0, (0),"")</f>
        <v>#VALUE!</v>
      </c>
      <c r="L86" s="368" t="str">
        <f t="shared" si="14"/>
        <v/>
      </c>
      <c r="M86" s="368" t="str">
        <f t="shared" si="14"/>
        <v/>
      </c>
      <c r="N86" s="6"/>
      <c r="O86" s="6"/>
      <c r="P86" s="6"/>
    </row>
    <row r="87" spans="1:16" s="3" customFormat="1" ht="17.25" hidden="1">
      <c r="A87" s="7"/>
      <c r="B87" s="405" t="s">
        <v>4</v>
      </c>
      <c r="C87" s="39"/>
      <c r="D87" s="39"/>
      <c r="E87" s="485" t="s">
        <v>92</v>
      </c>
      <c r="F87" s="485"/>
      <c r="G87" s="427"/>
      <c r="H87" s="188"/>
      <c r="I87" s="89"/>
      <c r="J87" s="89"/>
      <c r="K87" s="368"/>
      <c r="L87" s="368" t="str">
        <f t="shared" si="14"/>
        <v/>
      </c>
      <c r="M87" s="368" t="str">
        <f t="shared" si="14"/>
        <v/>
      </c>
      <c r="N87" s="2"/>
      <c r="O87" s="2"/>
      <c r="P87" s="2"/>
    </row>
    <row r="88" spans="1:16" s="3" customFormat="1" ht="17.25" hidden="1">
      <c r="B88" s="432" t="s">
        <v>6</v>
      </c>
      <c r="C88" s="358"/>
      <c r="D88" s="358"/>
      <c r="E88" s="484" t="str">
        <f>+'Ekamut-caxs'!D69</f>
        <v>Վ. Դալլաքյան</v>
      </c>
      <c r="F88" s="484"/>
      <c r="G88" s="484"/>
      <c r="H88" s="250"/>
      <c r="I88" s="89"/>
      <c r="J88" s="89"/>
      <c r="K88" s="369"/>
      <c r="L88" s="369"/>
      <c r="M88" s="369"/>
      <c r="N88" s="2"/>
      <c r="O88" s="2"/>
      <c r="P88" s="2"/>
    </row>
    <row r="89" spans="1:16" s="3" customFormat="1" ht="12" hidden="1" customHeight="1">
      <c r="B89" s="406"/>
      <c r="C89" s="8"/>
      <c r="D89" s="8"/>
      <c r="E89" s="485" t="s">
        <v>92</v>
      </c>
      <c r="F89" s="485"/>
      <c r="G89" s="427"/>
      <c r="H89" s="188"/>
      <c r="I89" s="89"/>
      <c r="J89" s="89"/>
      <c r="K89" s="369"/>
      <c r="L89" s="369"/>
      <c r="M89" s="369"/>
      <c r="N89" s="2"/>
      <c r="O89" s="2"/>
      <c r="P89" s="2"/>
    </row>
    <row r="90" spans="1:16" s="3" customFormat="1" hidden="1">
      <c r="B90" s="406"/>
      <c r="C90" s="8" t="s">
        <v>189</v>
      </c>
      <c r="D90" s="8"/>
      <c r="E90" s="8"/>
      <c r="F90" s="81"/>
      <c r="G90" s="81"/>
      <c r="H90" s="290"/>
      <c r="I90" s="89"/>
      <c r="J90" s="89"/>
      <c r="K90" s="369"/>
      <c r="L90" s="369"/>
      <c r="M90" s="369"/>
      <c r="N90" s="2"/>
      <c r="O90" s="2"/>
      <c r="P90" s="2"/>
    </row>
    <row r="91" spans="1:16" s="400" customFormat="1" ht="52.5" customHeight="1">
      <c r="A91" s="603" t="s">
        <v>273</v>
      </c>
      <c r="B91" s="603"/>
      <c r="C91" s="401"/>
      <c r="F91" s="604" t="s">
        <v>274</v>
      </c>
    </row>
    <row r="92" spans="1:16" s="81" customFormat="1">
      <c r="B92" s="407"/>
      <c r="C92" s="359"/>
      <c r="D92" s="359"/>
      <c r="E92" s="359"/>
      <c r="H92" s="18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89"/>
      <c r="I93" s="89"/>
      <c r="J93" s="89"/>
      <c r="K93" s="369"/>
      <c r="L93" s="369"/>
      <c r="M93" s="369"/>
    </row>
    <row r="94" spans="1:16" s="81" customFormat="1">
      <c r="B94" s="407"/>
      <c r="C94" s="359"/>
      <c r="D94" s="359"/>
      <c r="E94" s="359"/>
      <c r="H94" s="109"/>
      <c r="I94" s="89"/>
      <c r="J94" s="89"/>
      <c r="K94" s="369"/>
      <c r="L94" s="369"/>
      <c r="M94" s="369"/>
    </row>
    <row r="95" spans="1:16" s="81" customFormat="1">
      <c r="B95" s="407"/>
      <c r="C95" s="359"/>
      <c r="D95" s="359"/>
      <c r="E95" s="359"/>
      <c r="H95" s="109"/>
      <c r="I95" s="89"/>
      <c r="J95" s="89"/>
      <c r="K95" s="369"/>
      <c r="L95" s="369"/>
      <c r="M95" s="36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9"/>
      <c r="L96" s="79"/>
      <c r="M96" s="79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9"/>
      <c r="L97" s="79"/>
      <c r="M97" s="79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77"/>
      <c r="L99" s="77"/>
      <c r="M99" s="77"/>
    </row>
    <row r="100" spans="2:13" s="81" customFormat="1" ht="17.25">
      <c r="B100" s="407"/>
      <c r="C100" s="359"/>
      <c r="D100" s="359"/>
      <c r="E100" s="359"/>
      <c r="H100" s="109"/>
      <c r="I100" s="89"/>
      <c r="J100" s="89"/>
      <c r="K100" s="77"/>
      <c r="L100" s="77"/>
      <c r="M100" s="77"/>
    </row>
    <row r="101" spans="2:13" s="81" customFormat="1" ht="17.25">
      <c r="B101" s="407"/>
      <c r="C101" s="359"/>
      <c r="D101" s="359"/>
      <c r="E101" s="359"/>
      <c r="H101" s="109"/>
      <c r="I101" s="89"/>
      <c r="J101" s="89"/>
      <c r="K101" s="6"/>
      <c r="L101" s="6"/>
      <c r="M101" s="6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>
      <c r="B105" s="407"/>
      <c r="C105" s="359"/>
      <c r="D105" s="359"/>
      <c r="E105" s="359"/>
      <c r="H105" s="109"/>
      <c r="I105" s="89"/>
      <c r="J105" s="89"/>
      <c r="K105" s="2"/>
      <c r="L105" s="2"/>
      <c r="M105" s="2"/>
    </row>
    <row r="106" spans="2:13" s="81" customFormat="1">
      <c r="B106" s="407"/>
      <c r="C106" s="359"/>
      <c r="D106" s="359"/>
      <c r="E106" s="359"/>
      <c r="H106" s="109"/>
      <c r="I106" s="89"/>
      <c r="J106" s="89"/>
      <c r="K106" s="2"/>
      <c r="L106" s="2"/>
      <c r="M106" s="2"/>
    </row>
    <row r="107" spans="2:13" s="81" customFormat="1" ht="17.25">
      <c r="B107" s="407"/>
      <c r="C107" s="359"/>
      <c r="D107" s="359"/>
      <c r="E107" s="359"/>
      <c r="H107" s="109"/>
      <c r="I107" s="89"/>
      <c r="J107" s="89"/>
      <c r="K107" s="45"/>
      <c r="L107" s="45"/>
      <c r="M107" s="261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  <row r="112" spans="2:13" s="81" customFormat="1">
      <c r="B112" s="407"/>
      <c r="C112" s="359"/>
      <c r="D112" s="359"/>
      <c r="E112" s="359"/>
      <c r="H112" s="109"/>
      <c r="I112" s="89"/>
      <c r="J112" s="89"/>
    </row>
    <row r="113" spans="2:10" s="81" customFormat="1">
      <c r="B113" s="407"/>
      <c r="C113" s="359"/>
      <c r="D113" s="359"/>
      <c r="E113" s="359"/>
      <c r="H113" s="109"/>
      <c r="I113" s="89"/>
      <c r="J113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91:B91"/>
    <mergeCell ref="A7:G7"/>
    <mergeCell ref="A8:G8"/>
    <mergeCell ref="H12:I12"/>
    <mergeCell ref="H84:I84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42" zoomScaleSheetLayoutView="100" workbookViewId="0">
      <selection activeCell="E24" sqref="E24"/>
    </sheetView>
  </sheetViews>
  <sheetFormatPr defaultColWidth="9.140625" defaultRowHeight="13.5"/>
  <cols>
    <col min="1" max="1" width="9.570312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9" t="s">
        <v>53</v>
      </c>
      <c r="B1" s="559"/>
      <c r="C1" s="559"/>
      <c r="D1" s="559"/>
      <c r="E1" s="559"/>
      <c r="F1" s="559"/>
    </row>
    <row r="2" spans="1:18" s="20" customFormat="1" ht="20.25">
      <c r="A2" s="553" t="str">
        <f>+'Ekamut-caxs'!A7:D7</f>
        <v xml:space="preserve">«Երևանի հ․111 մսուր-մանկապարտեզ» ՀՈԱԿ-ի </v>
      </c>
      <c r="B2" s="553"/>
      <c r="C2" s="553"/>
      <c r="D2" s="553"/>
      <c r="E2" s="553"/>
      <c r="F2" s="55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2" t="s">
        <v>232</v>
      </c>
      <c r="B3" s="562"/>
      <c r="C3" s="562"/>
      <c r="D3" s="562"/>
      <c r="E3" s="562"/>
      <c r="F3" s="562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213</v>
      </c>
      <c r="D5" s="251" t="s">
        <v>214</v>
      </c>
      <c r="E5" s="70" t="s">
        <v>50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SUM(C7:C13,C16:C19)</f>
        <v>54558.000000000007</v>
      </c>
      <c r="D6" s="285">
        <f>SUM(D7:D13,D16:D19)</f>
        <v>62440</v>
      </c>
      <c r="E6" s="285">
        <f t="shared" ref="E6:E61" si="0">D6-C6</f>
        <v>7881.9999999999927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50426.8</v>
      </c>
      <c r="D7" s="274">
        <f>+'Ekamut-caxs'!D11</f>
        <v>58368</v>
      </c>
      <c r="E7" s="274">
        <f t="shared" si="0"/>
        <v>7941.1999999999971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350.8</v>
      </c>
      <c r="D8" s="274">
        <f>+'Ekamut-caxs'!D12</f>
        <v>300</v>
      </c>
      <c r="E8" s="274">
        <f>D8-C8</f>
        <v>-50.800000000000011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6.5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>
        <v>3.4</v>
      </c>
      <c r="D9" s="274">
        <f>+'Ekamut-caxs'!D13</f>
        <v>0</v>
      </c>
      <c r="E9" s="274">
        <f t="shared" si="0"/>
        <v>-3.4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0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v>4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5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5</v>
      </c>
      <c r="B13" s="276" t="str">
        <f>+'Ekamut-caxs'!B17</f>
        <v xml:space="preserve">Պայմանով ստացված ակտիվներից, այդ թվում՝  </v>
      </c>
      <c r="C13" s="277">
        <f>SUM(C14:C15)</f>
        <v>3731</v>
      </c>
      <c r="D13" s="277">
        <f>SUM(D14:D15)</f>
        <v>3772</v>
      </c>
      <c r="E13" s="274">
        <f t="shared" si="0"/>
        <v>41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" customHeight="1">
      <c r="A14" s="26">
        <v>5.0999999999999996</v>
      </c>
      <c r="B14" s="363" t="str">
        <f>+'Ekamut-caxs'!B18</f>
        <v xml:space="preserve">ոչ ընթացիկ </v>
      </c>
      <c r="C14" s="254">
        <v>3731</v>
      </c>
      <c r="D14" s="255">
        <f>+'Ekamut-caxs'!D18</f>
        <v>3772</v>
      </c>
      <c r="E14" s="255">
        <f t="shared" si="0"/>
        <v>41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hidden="1" customHeight="1">
      <c r="A16" s="64">
        <f>+A13+1</f>
        <v>6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7</v>
      </c>
      <c r="B17" s="362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" customHeight="1">
      <c r="A18" s="66">
        <v>6</v>
      </c>
      <c r="B18" s="515" t="s">
        <v>62</v>
      </c>
      <c r="C18" s="275">
        <v>46</v>
      </c>
      <c r="D18" s="273"/>
      <c r="E18" s="273"/>
      <c r="F18" s="273"/>
      <c r="G18" s="60"/>
    </row>
    <row r="19" spans="1:18" s="61" customFormat="1" ht="18.75" hidden="1" customHeight="1">
      <c r="A19" s="66">
        <v>11</v>
      </c>
      <c r="B19" s="362">
        <f>+'Ekamut-caxs'!B22</f>
        <v>0</v>
      </c>
      <c r="C19" s="275"/>
      <c r="D19" s="273">
        <f>+'Ekamut-caxs'!D22</f>
        <v>0</v>
      </c>
      <c r="E19" s="273">
        <f>D19-C19</f>
        <v>0</v>
      </c>
      <c r="F19" s="273"/>
      <c r="G19" s="60" t="s">
        <v>228</v>
      </c>
    </row>
    <row r="20" spans="1:18" s="20" customFormat="1" ht="17.25">
      <c r="A20" s="67" t="s">
        <v>11</v>
      </c>
      <c r="B20" s="63" t="s">
        <v>145</v>
      </c>
      <c r="C20" s="286">
        <f>SUM(C21,C24:C30,C34:C57,C59:C60)</f>
        <v>53666.820000000007</v>
      </c>
      <c r="D20" s="286">
        <f>SUM(D21,D24:D30,D34:D57,D59:D60)</f>
        <v>62440.01999999999</v>
      </c>
      <c r="E20" s="285">
        <f t="shared" si="0"/>
        <v>8773.1999999999825</v>
      </c>
      <c r="F20" s="344"/>
      <c r="G20" s="65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62" customFormat="1" ht="21" customHeight="1">
      <c r="A21" s="64">
        <v>1</v>
      </c>
      <c r="B21" s="362" t="str">
        <f>+'Ekamut-caxs'!B26</f>
        <v>Աշխատավարձի գծով, որից՝</v>
      </c>
      <c r="C21" s="275">
        <v>31364.6</v>
      </c>
      <c r="D21" s="277">
        <f>+'Ekamut-caxs'!D26</f>
        <v>36103.699999999997</v>
      </c>
      <c r="E21" s="274">
        <f t="shared" si="0"/>
        <v>4739.0999999999985</v>
      </c>
      <c r="F21" s="273"/>
      <c r="G21" s="60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18" s="151" customFormat="1" ht="20.25" customHeight="1">
      <c r="A22" s="27">
        <v>1.1000000000000001</v>
      </c>
      <c r="B22" s="163" t="str">
        <f>+'Ekamut-caxs'!B27</f>
        <v>վճարովի ծառայության գծով</v>
      </c>
      <c r="C22" s="254">
        <v>231</v>
      </c>
      <c r="D22" s="278">
        <f>+'Ekamut-caxs'!D27</f>
        <v>262.8</v>
      </c>
      <c r="E22" s="255">
        <f>D22-C22</f>
        <v>31.800000000000011</v>
      </c>
      <c r="F22" s="256"/>
      <c r="G22" s="149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</row>
    <row r="23" spans="1:18" s="150" customFormat="1" ht="21" hidden="1" customHeight="1">
      <c r="A23" s="27">
        <v>1.2</v>
      </c>
      <c r="B23" s="410">
        <f>+'Ekamut-caxs'!B28</f>
        <v>0</v>
      </c>
      <c r="C23" s="254"/>
      <c r="D23" s="254">
        <f>+'Ekamut-caxs'!D28</f>
        <v>0</v>
      </c>
      <c r="E23" s="256">
        <f>D23-C23</f>
        <v>0</v>
      </c>
      <c r="F23" s="256"/>
      <c r="G23" s="149"/>
    </row>
    <row r="24" spans="1:18" s="62" customFormat="1" ht="21" customHeight="1">
      <c r="A24" s="64">
        <f>+A21+1</f>
        <v>2</v>
      </c>
      <c r="B24" s="276" t="str">
        <f>+'Ekamut-caxs'!B29</f>
        <v>Սննդի գծով</v>
      </c>
      <c r="C24" s="275">
        <v>9879.7999999999993</v>
      </c>
      <c r="D24" s="277">
        <f>+'Ekamut-caxs'!D29</f>
        <v>13582.619999999999</v>
      </c>
      <c r="E24" s="274">
        <f t="shared" si="0"/>
        <v>3702.8199999999997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64">
        <f>+A24+1</f>
        <v>3</v>
      </c>
      <c r="B25" s="276" t="str">
        <f>+'Ekamut-caxs'!B30</f>
        <v>Ջեռուցման գծով</v>
      </c>
      <c r="C25" s="275">
        <v>3808.2</v>
      </c>
      <c r="D25" s="277">
        <f>+'Ekamut-caxs'!D30</f>
        <v>3892.4</v>
      </c>
      <c r="E25" s="274">
        <f t="shared" si="0"/>
        <v>84.200000000000273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ref="A26:A30" si="2">+A25+1</f>
        <v>4</v>
      </c>
      <c r="B26" s="276" t="str">
        <f>+'Ekamut-caxs'!B31</f>
        <v>Էլեկտրաէներգիայի գծով</v>
      </c>
      <c r="C26" s="275">
        <v>1934.9</v>
      </c>
      <c r="D26" s="277">
        <f>+'Ekamut-caxs'!D31</f>
        <v>2018.9</v>
      </c>
      <c r="E26" s="274">
        <f t="shared" si="0"/>
        <v>84</v>
      </c>
      <c r="F26" s="273"/>
      <c r="G26" s="6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5</v>
      </c>
      <c r="B27" s="276" t="str">
        <f>+'Ekamut-caxs'!B32</f>
        <v>Ջրմուղ-կոյուղու գծով</v>
      </c>
      <c r="C27" s="275">
        <v>1231.5</v>
      </c>
      <c r="D27" s="277">
        <f>+'Ekamut-caxs'!D32</f>
        <v>1239.7</v>
      </c>
      <c r="E27" s="274">
        <f t="shared" si="0"/>
        <v>8.2000000000000455</v>
      </c>
      <c r="F27" s="273"/>
      <c r="G27" s="19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6</v>
      </c>
      <c r="B28" s="276" t="str">
        <f>+'Ekamut-caxs'!B33</f>
        <v>Աղբահանության գծով</v>
      </c>
      <c r="C28" s="275">
        <v>134.15</v>
      </c>
      <c r="D28" s="277">
        <f>+'Ekamut-caxs'!D33</f>
        <v>134.19999999999999</v>
      </c>
      <c r="E28" s="274">
        <f t="shared" si="0"/>
        <v>4.9999999999982947E-2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7</v>
      </c>
      <c r="B29" s="276" t="str">
        <f>+'Ekamut-caxs'!B34</f>
        <v>Ախտաբանության գծով</v>
      </c>
      <c r="C29" s="275">
        <v>20</v>
      </c>
      <c r="D29" s="277">
        <f>+'Ekamut-caxs'!D34</f>
        <v>20</v>
      </c>
      <c r="E29" s="274">
        <f t="shared" si="0"/>
        <v>0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62" customFormat="1" ht="21" customHeight="1">
      <c r="A30" s="398">
        <f t="shared" si="2"/>
        <v>8</v>
      </c>
      <c r="B30" s="276" t="str">
        <f>+'Ekamut-caxs'!B35</f>
        <v>Կապի գծով, այդ թվում`</v>
      </c>
      <c r="C30" s="277">
        <f>SUM(C31:C33)</f>
        <v>180.37</v>
      </c>
      <c r="D30" s="277">
        <f>SUM(D31:D33)</f>
        <v>186</v>
      </c>
      <c r="E30" s="274">
        <f t="shared" si="0"/>
        <v>5.6299999999999955</v>
      </c>
      <c r="F30" s="273"/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ht="21" customHeight="1">
      <c r="A31" s="26">
        <v>8.1</v>
      </c>
      <c r="B31" s="363" t="str">
        <f>+'Ekamut-caxs'!B36</f>
        <v>բաժանորդային վճար</v>
      </c>
      <c r="C31" s="254">
        <v>20.87</v>
      </c>
      <c r="D31" s="278">
        <f>+'Ekamut-caxs'!D36</f>
        <v>14.4</v>
      </c>
      <c r="E31" s="255">
        <f t="shared" si="0"/>
        <v>-6.4700000000000006</v>
      </c>
      <c r="F31" s="256"/>
      <c r="G31" s="25"/>
    </row>
    <row r="32" spans="1:18" ht="21" customHeight="1">
      <c r="A32" s="26">
        <v>8.1999999999999993</v>
      </c>
      <c r="B32" s="363" t="str">
        <f>+'Ekamut-caxs'!B37</f>
        <v>րոպեավճար</v>
      </c>
      <c r="C32" s="254">
        <v>57.6</v>
      </c>
      <c r="D32" s="278">
        <f>+'Ekamut-caxs'!D37</f>
        <v>57.6</v>
      </c>
      <c r="E32" s="255">
        <f t="shared" si="0"/>
        <v>0</v>
      </c>
      <c r="F32" s="256"/>
      <c r="G32" s="25"/>
    </row>
    <row r="33" spans="1:18" ht="21" customHeight="1">
      <c r="A33" s="26">
        <v>8.3000000000000007</v>
      </c>
      <c r="B33" s="363" t="str">
        <f>+'Ekamut-caxs'!B38</f>
        <v>ինտերնետ կապ</v>
      </c>
      <c r="C33" s="254">
        <v>101.9</v>
      </c>
      <c r="D33" s="278">
        <f>+'Ekamut-caxs'!D38</f>
        <v>114</v>
      </c>
      <c r="E33" s="255">
        <f t="shared" si="0"/>
        <v>12.099999999999994</v>
      </c>
      <c r="F33" s="256"/>
      <c r="G33" s="25"/>
    </row>
    <row r="34" spans="1:18" s="62" customFormat="1" ht="21" hidden="1" customHeight="1">
      <c r="A34" s="64">
        <f>+A30+1</f>
        <v>9</v>
      </c>
      <c r="B34" s="276" t="str">
        <f>+'Ekamut-caxs'!B39</f>
        <v>Բանկային ծառայության գծով</v>
      </c>
      <c r="C34" s="275"/>
      <c r="D34" s="277">
        <f>+'Ekamut-caxs'!D39</f>
        <v>0</v>
      </c>
      <c r="E34" s="274">
        <f t="shared" si="0"/>
        <v>0</v>
      </c>
      <c r="F34" s="273"/>
      <c r="G34" s="60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64">
        <v>9</v>
      </c>
      <c r="B35" s="276" t="str">
        <f>+'Ekamut-caxs'!B40</f>
        <v>Տնտեսական ապրանքների գծով</v>
      </c>
      <c r="C35" s="275">
        <v>535.54999999999995</v>
      </c>
      <c r="D35" s="277">
        <f>+'Ekamut-caxs'!D40</f>
        <v>735</v>
      </c>
      <c r="E35" s="274">
        <f t="shared" si="0"/>
        <v>199.45000000000005</v>
      </c>
      <c r="F35" s="273"/>
      <c r="G35" s="45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ref="A36:A54" si="3">+A35+1</f>
        <v>10</v>
      </c>
      <c r="B36" s="276" t="str">
        <f>+'Ekamut-caxs'!B41</f>
        <v>Գրասենյակային ապրանքների գծով</v>
      </c>
      <c r="C36" s="275">
        <v>63.8</v>
      </c>
      <c r="D36" s="277">
        <f>+'Ekamut-caxs'!D41</f>
        <v>81</v>
      </c>
      <c r="E36" s="274">
        <f t="shared" si="0"/>
        <v>17.200000000000003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0.25" customHeight="1">
      <c r="A37" s="398">
        <f t="shared" si="3"/>
        <v>11</v>
      </c>
      <c r="B37" s="276" t="str">
        <f>+'Ekamut-caxs'!B42</f>
        <v>Փոքրարժեք կամ արագամաշ առարկաների գծով</v>
      </c>
      <c r="C37" s="275">
        <v>138.80000000000001</v>
      </c>
      <c r="D37" s="277">
        <f>+'Ekamut-caxs'!D42</f>
        <v>52</v>
      </c>
      <c r="E37" s="274">
        <f t="shared" si="0"/>
        <v>-86.800000000000011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0.75" hidden="1" customHeight="1">
      <c r="A38" s="398">
        <f t="shared" si="3"/>
        <v>12</v>
      </c>
      <c r="B38" s="276" t="str">
        <f>+'Ekamut-caxs'!B43</f>
        <v>Ուսումնական նյութերի գծով</v>
      </c>
      <c r="C38" s="275"/>
      <c r="D38" s="277">
        <f>+'Ekamut-caxs'!D43</f>
        <v>0</v>
      </c>
      <c r="E38" s="274">
        <f t="shared" si="0"/>
        <v>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customHeight="1">
      <c r="A39" s="398">
        <v>12</v>
      </c>
      <c r="B39" s="276" t="str">
        <f>+'Ekamut-caxs'!B44</f>
        <v>Դեղորայքի գծով</v>
      </c>
      <c r="C39" s="275">
        <v>28.3</v>
      </c>
      <c r="D39" s="277">
        <f>+'Ekamut-caxs'!D44</f>
        <v>50</v>
      </c>
      <c r="E39" s="274">
        <f>D39-C39</f>
        <v>21.7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0.25" customHeight="1">
      <c r="A40" s="398">
        <f t="shared" si="3"/>
        <v>13</v>
      </c>
      <c r="B40" s="276" t="str">
        <f>+'Ekamut-caxs'!B45</f>
        <v>Բուժ.ծառայության գծով</v>
      </c>
      <c r="C40" s="275">
        <v>49</v>
      </c>
      <c r="D40" s="277">
        <f>+'Ekamut-caxs'!D45</f>
        <v>65</v>
      </c>
      <c r="E40" s="274">
        <f t="shared" si="0"/>
        <v>16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14</v>
      </c>
      <c r="B41" s="276" t="str">
        <f>+'Ekamut-caxs'!B46</f>
        <v>Ընթացիկ վերանորոգման գծով</v>
      </c>
      <c r="C41" s="273"/>
      <c r="D41" s="277">
        <f>+'Ekamut-caxs'!D46</f>
        <v>100</v>
      </c>
      <c r="E41" s="274">
        <f t="shared" si="0"/>
        <v>100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19.5" customHeight="1">
      <c r="A42" s="398">
        <f t="shared" si="3"/>
        <v>15</v>
      </c>
      <c r="B42" s="276" t="str">
        <f>+'Ekamut-caxs'!B47</f>
        <v>Ջեռուցման համակարգի սպասարկման գծով</v>
      </c>
      <c r="C42" s="273">
        <v>112.45</v>
      </c>
      <c r="D42" s="277">
        <f>+'Ekamut-caxs'!D47</f>
        <v>112.5</v>
      </c>
      <c r="E42" s="274">
        <f>D42-C42</f>
        <v>4.9999999999997158E-2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16</v>
      </c>
      <c r="B43" s="276" t="str">
        <f>+'Ekamut-caxs'!B48</f>
        <v>Կաթսայատան սպասարկման գծով</v>
      </c>
      <c r="C43" s="273"/>
      <c r="D43" s="277">
        <f>+'Ekamut-caxs'!D48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16</v>
      </c>
      <c r="B44" s="276" t="str">
        <f>+'Ekamut-caxs'!B49</f>
        <v>Սպասարկման և կոմունալ համավճարների գծով</v>
      </c>
      <c r="C44" s="273">
        <v>3.4</v>
      </c>
      <c r="D44" s="277">
        <f>+'Ekamut-caxs'!D49</f>
        <v>0</v>
      </c>
      <c r="E44" s="274">
        <f>D44-C44</f>
        <v>-3.4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17</v>
      </c>
      <c r="B45" s="276" t="str">
        <f>+'Ekamut-caxs'!B50</f>
        <v>Գնումների համակարգողի ծառայության գծով</v>
      </c>
      <c r="C45" s="275">
        <v>156</v>
      </c>
      <c r="D45" s="277">
        <f>+'Ekamut-caxs'!D50</f>
        <v>105</v>
      </c>
      <c r="E45" s="274">
        <f t="shared" si="0"/>
        <v>-51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" customHeight="1">
      <c r="A46" s="398">
        <f t="shared" si="3"/>
        <v>18</v>
      </c>
      <c r="B46" s="276" t="str">
        <f>+'Ekamut-caxs'!B51</f>
        <v>Համակարգիչների տեխնիկական սպասարկման գծով</v>
      </c>
      <c r="C46" s="275">
        <v>18</v>
      </c>
      <c r="D46" s="277">
        <f>+'Ekamut-caxs'!D51</f>
        <v>46</v>
      </c>
      <c r="E46" s="274">
        <f t="shared" si="0"/>
        <v>28</v>
      </c>
      <c r="F46" s="273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1.75" customHeight="1">
      <c r="A47" s="398">
        <f t="shared" si="3"/>
        <v>19</v>
      </c>
      <c r="B47" s="276" t="str">
        <f>+'Ekamut-caxs'!B52</f>
        <v>Համակարգչային ծրագրի և կայքի սպասարկման գծով</v>
      </c>
      <c r="C47" s="273">
        <v>95</v>
      </c>
      <c r="D47" s="277">
        <f>+'Ekamut-caxs'!D52</f>
        <v>95</v>
      </c>
      <c r="E47" s="274">
        <f t="shared" si="0"/>
        <v>0</v>
      </c>
      <c r="F47" s="273"/>
      <c r="G47" s="45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.75" customHeight="1">
      <c r="A48" s="398">
        <f t="shared" si="3"/>
        <v>20</v>
      </c>
      <c r="B48" s="276" t="str">
        <f>+'Ekamut-caxs'!B53</f>
        <v>էլ․ստորագրության գծով</v>
      </c>
      <c r="C48" s="273">
        <v>3</v>
      </c>
      <c r="D48" s="277">
        <f>+'Ekamut-caxs'!D53</f>
        <v>3</v>
      </c>
      <c r="E48" s="274">
        <f t="shared" ref="E48:E60" si="4">D48-C48</f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0.75" hidden="1" customHeight="1">
      <c r="A49" s="398">
        <f t="shared" si="3"/>
        <v>21</v>
      </c>
      <c r="B49" s="276" t="str">
        <f>+'Ekamut-caxs'!B54</f>
        <v>Հայտարարության գծով</v>
      </c>
      <c r="C49" s="273"/>
      <c r="D49" s="277">
        <f>+'Ekamut-caxs'!D54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1" hidden="1" customHeight="1">
      <c r="A50" s="398">
        <f t="shared" si="3"/>
        <v>22</v>
      </c>
      <c r="B50" s="276" t="str">
        <f>+'Ekamut-caxs'!B55</f>
        <v>Բաժանորդագրության գծով</v>
      </c>
      <c r="C50" s="273"/>
      <c r="D50" s="277">
        <f>+'Ekamut-caxs'!D55</f>
        <v>0</v>
      </c>
      <c r="E50" s="274">
        <f t="shared" si="4"/>
        <v>0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19.5" customHeight="1">
      <c r="A51" s="398">
        <v>21</v>
      </c>
      <c r="B51" s="276" t="str">
        <f>+'Ekamut-caxs'!B56</f>
        <v>Վերապատրաստման գծով</v>
      </c>
      <c r="C51" s="273">
        <v>46</v>
      </c>
      <c r="D51" s="277">
        <f>+'Ekamut-caxs'!D56</f>
        <v>46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21" hidden="1" customHeight="1">
      <c r="A52" s="398">
        <f t="shared" si="3"/>
        <v>22</v>
      </c>
      <c r="B52" s="276">
        <f>+'Ekamut-caxs'!B57</f>
        <v>0</v>
      </c>
      <c r="C52" s="273"/>
      <c r="D52" s="277">
        <f>+'Ekamut-caxs'!D57</f>
        <v>0</v>
      </c>
      <c r="E52" s="274">
        <f t="shared" si="4"/>
        <v>0</v>
      </c>
      <c r="F52" s="273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1" customFormat="1" ht="21" hidden="1" customHeight="1">
      <c r="A53" s="398">
        <f t="shared" si="3"/>
        <v>23</v>
      </c>
      <c r="B53" s="276">
        <f>+'Ekamut-caxs'!B58</f>
        <v>0</v>
      </c>
      <c r="C53" s="273"/>
      <c r="D53" s="275">
        <f>+'Ekamut-caxs'!D58</f>
        <v>0</v>
      </c>
      <c r="E53" s="273">
        <f t="shared" si="4"/>
        <v>0</v>
      </c>
      <c r="F53" s="273"/>
      <c r="G53" s="60"/>
    </row>
    <row r="54" spans="1:18" s="61" customFormat="1" ht="21" hidden="1" customHeight="1">
      <c r="A54" s="495">
        <f t="shared" si="3"/>
        <v>24</v>
      </c>
      <c r="B54" s="362">
        <f>+'Ekamut-caxs'!B59</f>
        <v>0</v>
      </c>
      <c r="C54" s="273"/>
      <c r="D54" s="275">
        <f>+'Ekamut-caxs'!D59</f>
        <v>0</v>
      </c>
      <c r="E54" s="273">
        <f>D54-C54</f>
        <v>0</v>
      </c>
      <c r="F54" s="273"/>
      <c r="G54" s="60"/>
    </row>
    <row r="55" spans="1:18" s="61" customFormat="1" ht="21" customHeight="1">
      <c r="A55" s="542">
        <v>22</v>
      </c>
      <c r="B55" s="362" t="s">
        <v>267</v>
      </c>
      <c r="C55" s="273">
        <v>60</v>
      </c>
      <c r="D55" s="275"/>
      <c r="E55" s="273"/>
      <c r="F55" s="273"/>
      <c r="G55" s="60"/>
    </row>
    <row r="56" spans="1:18" s="61" customFormat="1" ht="21" customHeight="1">
      <c r="A56" s="495">
        <v>23</v>
      </c>
      <c r="B56" s="362" t="str">
        <f>+'Ekamut-caxs'!B60</f>
        <v>Քարթրիջի լիցքավորում</v>
      </c>
      <c r="C56" s="273"/>
      <c r="D56" s="275">
        <f>+'Ekamut-caxs'!D60</f>
        <v>0</v>
      </c>
      <c r="E56" s="273">
        <f>D56-C56</f>
        <v>0</v>
      </c>
      <c r="F56" s="273"/>
      <c r="G56" s="60" t="s">
        <v>121</v>
      </c>
    </row>
    <row r="57" spans="1:18" s="62" customFormat="1" ht="21" customHeight="1">
      <c r="A57" s="398">
        <v>24</v>
      </c>
      <c r="B57" s="276" t="str">
        <f>+'Ekamut-caxs'!B61</f>
        <v>Հիմնական միջոցների մաշվածության գծով, որից՝</v>
      </c>
      <c r="C57" s="273">
        <v>3772</v>
      </c>
      <c r="D57" s="277">
        <f>+'Ekamut-caxs'!D61</f>
        <v>3772</v>
      </c>
      <c r="E57" s="274">
        <f t="shared" si="4"/>
        <v>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ht="20.25" customHeight="1">
      <c r="A58" s="27">
        <v>24.1</v>
      </c>
      <c r="B58" s="363" t="str">
        <f>+'Ekamut-caxs'!B62</f>
        <v>պայմանով (անհատույց) ստացված</v>
      </c>
      <c r="C58" s="256">
        <v>983.28</v>
      </c>
      <c r="D58" s="278">
        <f>+'Ekamut-caxs'!D62</f>
        <v>3772</v>
      </c>
      <c r="E58" s="255">
        <f t="shared" si="4"/>
        <v>2788.7200000000003</v>
      </c>
      <c r="F58" s="256"/>
      <c r="G58" s="152"/>
    </row>
    <row r="59" spans="1:18" s="62" customFormat="1" ht="20.25" customHeight="1">
      <c r="A59" s="64">
        <f>+A57+1</f>
        <v>25</v>
      </c>
      <c r="B59" s="276" t="str">
        <f>+'Ekamut-caxs'!B63</f>
        <v xml:space="preserve">Չփոխհատուցվող հարկերի գծով </v>
      </c>
      <c r="C59" s="273">
        <v>32</v>
      </c>
      <c r="D59" s="277">
        <f>+'Ekamut-caxs'!D63</f>
        <v>0</v>
      </c>
      <c r="E59" s="274">
        <f t="shared" si="4"/>
        <v>-32</v>
      </c>
      <c r="F59" s="273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62" customFormat="1" ht="21" hidden="1" customHeight="1">
      <c r="A60" s="64">
        <f>+A59+1</f>
        <v>26</v>
      </c>
      <c r="B60" s="276" t="str">
        <f>+'Ekamut-caxs'!B64</f>
        <v>Այլ ծախսերի գծով</v>
      </c>
      <c r="C60" s="273"/>
      <c r="D60" s="277">
        <f>+'Ekamut-caxs'!D64</f>
        <v>0</v>
      </c>
      <c r="E60" s="274">
        <f t="shared" si="4"/>
        <v>0</v>
      </c>
      <c r="F60" s="273"/>
      <c r="G60" s="60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s="33" customFormat="1" ht="21" customHeight="1">
      <c r="A61" s="24"/>
      <c r="B61" s="411" t="s">
        <v>78</v>
      </c>
      <c r="C61" s="285">
        <f>C6-C20</f>
        <v>891.18000000000029</v>
      </c>
      <c r="D61" s="285">
        <f>D6-D20</f>
        <v>-1.9999999989522621E-2</v>
      </c>
      <c r="E61" s="285">
        <f t="shared" si="0"/>
        <v>-891.19999999998981</v>
      </c>
      <c r="F61" s="344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25.5" customHeight="1">
      <c r="A62" s="34"/>
      <c r="B62" s="412"/>
      <c r="C62" s="35"/>
      <c r="D62" s="35"/>
      <c r="E62" s="35"/>
      <c r="F62" s="35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ht="24.75" customHeight="1">
      <c r="B63" s="433" t="s">
        <v>2</v>
      </c>
      <c r="C63" s="434"/>
      <c r="D63" s="561" t="str">
        <f>+'Ekamut-caxs'!D67</f>
        <v>Ն. Բանգոյան</v>
      </c>
      <c r="E63" s="561"/>
      <c r="F63" s="306"/>
      <c r="G63" s="25"/>
    </row>
    <row r="64" spans="1:18" ht="9.75" customHeight="1">
      <c r="B64" s="435"/>
      <c r="C64" s="436"/>
      <c r="D64" s="560" t="s">
        <v>5</v>
      </c>
      <c r="E64" s="560"/>
      <c r="F64" s="307"/>
      <c r="G64" s="25"/>
    </row>
    <row r="65" spans="1:7" ht="24.75" customHeight="1">
      <c r="B65" s="433" t="s">
        <v>6</v>
      </c>
      <c r="C65" s="434"/>
      <c r="D65" s="561" t="str">
        <f>+'Ekamut-caxs'!D69</f>
        <v>Վ. Դալլաքյան</v>
      </c>
      <c r="E65" s="561"/>
      <c r="F65" s="306"/>
      <c r="G65" s="25"/>
    </row>
    <row r="66" spans="1:7" ht="11.25" customHeight="1">
      <c r="B66" s="437"/>
      <c r="C66" s="436"/>
      <c r="D66" s="560" t="s">
        <v>5</v>
      </c>
      <c r="E66" s="560"/>
      <c r="F66" s="307"/>
      <c r="G66" s="25"/>
    </row>
    <row r="67" spans="1:7" s="17" customFormat="1">
      <c r="A67" s="22"/>
      <c r="B67" s="438" t="s">
        <v>1</v>
      </c>
      <c r="C67" s="436"/>
      <c r="D67" s="436"/>
      <c r="E67" s="436"/>
      <c r="F67" s="36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  <c r="G70" s="25"/>
    </row>
    <row r="71" spans="1:7" s="17" customFormat="1">
      <c r="A71" s="115"/>
      <c r="B71" s="414"/>
      <c r="C71" s="25"/>
      <c r="D71" s="25"/>
      <c r="E71" s="25"/>
      <c r="F71" s="25"/>
      <c r="G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414"/>
      <c r="C73" s="25"/>
      <c r="D73" s="25"/>
      <c r="E73" s="25"/>
      <c r="F73" s="25"/>
    </row>
    <row r="74" spans="1:7" s="17" customFormat="1">
      <c r="A74" s="115"/>
      <c r="B74" s="414"/>
      <c r="C74" s="25"/>
      <c r="D74" s="25"/>
      <c r="E74" s="25"/>
      <c r="F74" s="25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  <row r="85" spans="1:2" s="17" customFormat="1">
      <c r="A85" s="115"/>
      <c r="B85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32" zoomScaleSheetLayoutView="100" workbookViewId="0">
      <selection activeCell="E24" sqref="E24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9" t="s">
        <v>79</v>
      </c>
      <c r="B1" s="559"/>
      <c r="C1" s="559"/>
      <c r="D1" s="559"/>
      <c r="E1" s="559"/>
      <c r="F1" s="559"/>
    </row>
    <row r="2" spans="1:20" s="20" customFormat="1" ht="20.25">
      <c r="A2" s="553" t="str">
        <f>+'Ekamut-caxs'!A7:D7</f>
        <v xml:space="preserve">«Երևանի հ․111 մսուր-մանկապարտեզ» ՀՈԱԿ-ի </v>
      </c>
      <c r="B2" s="553"/>
      <c r="C2" s="553"/>
      <c r="D2" s="553"/>
      <c r="E2" s="553"/>
      <c r="F2" s="553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2" t="s">
        <v>233</v>
      </c>
      <c r="B3" s="562"/>
      <c r="C3" s="562"/>
      <c r="D3" s="562"/>
      <c r="E3" s="562"/>
      <c r="F3" s="562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213</v>
      </c>
      <c r="D5" s="251" t="s">
        <v>214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565.9</v>
      </c>
      <c r="D6" s="257">
        <f>+C79</f>
        <v>1318.5600000000049</v>
      </c>
      <c r="E6" s="270">
        <f t="shared" ref="E6:E64" si="0">D6-C6</f>
        <v>752.66000000000497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SUM(C8,C9:C18)</f>
        <v>50827.000000000007</v>
      </c>
      <c r="D7" s="270">
        <f>SUM(D8,D9:D18)</f>
        <v>58668</v>
      </c>
      <c r="E7" s="270">
        <f>D7-C7</f>
        <v>7840.9999999999927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50426.8</v>
      </c>
      <c r="D8" s="268">
        <f>+'Dramakan hosqer'!F14</f>
        <v>58368</v>
      </c>
      <c r="E8" s="268">
        <f>D8-C8</f>
        <v>7941.1999999999971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350.8</v>
      </c>
      <c r="D9" s="268">
        <f>+'Dramakan hosqer'!F15</f>
        <v>300</v>
      </c>
      <c r="E9" s="268">
        <f t="shared" si="0"/>
        <v>-50.800000000000011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5.75" customHeight="1">
      <c r="A10" s="398">
        <f t="shared" ref="A10:A15" si="1">+A9+1</f>
        <v>3</v>
      </c>
      <c r="B10" s="361" t="str">
        <f>+'Dramakan hosqer'!B16</f>
        <v>Սպասարկման և կոմունալ համավճարներից</v>
      </c>
      <c r="C10" s="267">
        <v>3.4</v>
      </c>
      <c r="D10" s="268">
        <f>+'Dramakan hosqer'!F16</f>
        <v>0</v>
      </c>
      <c r="E10" s="268">
        <f t="shared" si="0"/>
        <v>-3.4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0.7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v>4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5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6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8">
        <f t="shared" si="1"/>
        <v>7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95">
        <f>+A15+1</f>
        <v>8</v>
      </c>
      <c r="B16" s="515">
        <f>+'Dramakan hosqer'!B22</f>
        <v>0</v>
      </c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6.5" customHeight="1">
      <c r="A17" s="542">
        <v>5</v>
      </c>
      <c r="B17" s="515" t="s">
        <v>62</v>
      </c>
      <c r="C17" s="490">
        <v>46</v>
      </c>
      <c r="D17" s="490"/>
      <c r="E17" s="490"/>
      <c r="F17" s="490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1" customFormat="1" ht="17.25" hidden="1" customHeight="1">
      <c r="A18" s="495">
        <f>+A16+1</f>
        <v>9</v>
      </c>
      <c r="B18" s="515">
        <f>+'Dramakan hosqer'!B23</f>
        <v>0</v>
      </c>
      <c r="C18" s="490"/>
      <c r="D18" s="490">
        <f>+'Dramakan hosqer'!F23</f>
        <v>0</v>
      </c>
      <c r="E18" s="490">
        <f>D18-C18</f>
        <v>0</v>
      </c>
      <c r="F18" s="490"/>
      <c r="G18" s="106" t="s">
        <v>228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0" customFormat="1" ht="36" customHeight="1">
      <c r="A19" s="13" t="s">
        <v>34</v>
      </c>
      <c r="B19" s="14" t="s">
        <v>81</v>
      </c>
      <c r="C19" s="270">
        <f>+C20+C63+C75</f>
        <v>50074.340000000004</v>
      </c>
      <c r="D19" s="270">
        <f>+D20+D63+D75</f>
        <v>59960.549999999988</v>
      </c>
      <c r="E19" s="270">
        <f t="shared" si="0"/>
        <v>9886.2099999999846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0" customFormat="1" ht="21" customHeight="1">
      <c r="A20" s="16" t="s">
        <v>54</v>
      </c>
      <c r="B20" s="14" t="s">
        <v>57</v>
      </c>
      <c r="C20" s="270">
        <f>SUM(C21,C24:C30,C34:C57,C61:C62)</f>
        <v>49964.94</v>
      </c>
      <c r="D20" s="270">
        <f>SUM(D21,D24:D30,D34:D57,D61:D62)</f>
        <v>58814.649999999987</v>
      </c>
      <c r="E20" s="270">
        <f t="shared" si="0"/>
        <v>8849.7099999999846</v>
      </c>
      <c r="F20" s="257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2" customFormat="1" ht="18" customHeight="1">
      <c r="A21" s="64">
        <v>1</v>
      </c>
      <c r="B21" s="362" t="str">
        <f>+'Dramakan hosqer'!B26</f>
        <v>Աշխատավարձի գծով, որից՝</v>
      </c>
      <c r="C21" s="267">
        <v>31358.2</v>
      </c>
      <c r="D21" s="268">
        <f>+'Dramakan hosqer'!F26</f>
        <v>36103.699999999997</v>
      </c>
      <c r="E21" s="268">
        <f t="shared" si="0"/>
        <v>4745.4999999999964</v>
      </c>
      <c r="F21" s="267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6.5" customHeight="1">
      <c r="A22" s="26">
        <v>1.1000000000000001</v>
      </c>
      <c r="B22" s="393" t="str">
        <f>+'Dramakan hosqer'!B27</f>
        <v>վճարովի ծառայության գծով</v>
      </c>
      <c r="C22" s="258">
        <v>231</v>
      </c>
      <c r="D22" s="272">
        <f>+'Dramakan hosqer'!F27</f>
        <v>262.8</v>
      </c>
      <c r="E22" s="272">
        <f t="shared" si="0"/>
        <v>31.800000000000011</v>
      </c>
      <c r="F22" s="258"/>
    </row>
    <row r="23" spans="1:20" ht="18" hidden="1" customHeight="1">
      <c r="A23" s="26">
        <v>1.2</v>
      </c>
      <c r="B23" s="393">
        <f>+'Dramakan hosqer'!B28</f>
        <v>0</v>
      </c>
      <c r="C23" s="258"/>
      <c r="D23" s="272">
        <f>+'Dramakan hosqer'!F28</f>
        <v>0</v>
      </c>
      <c r="E23" s="272">
        <f t="shared" si="0"/>
        <v>0</v>
      </c>
      <c r="F23" s="258"/>
    </row>
    <row r="24" spans="1:20" s="62" customFormat="1" ht="18" customHeight="1">
      <c r="A24" s="64">
        <f>+A21+1</f>
        <v>2</v>
      </c>
      <c r="B24" s="276" t="str">
        <f>+'Dramakan hosqer'!B29</f>
        <v>Սննդի գծով</v>
      </c>
      <c r="C24" s="267">
        <v>10008.799999999999</v>
      </c>
      <c r="D24" s="268">
        <f>+'Dramakan hosqer'!F29</f>
        <v>13582.619999999999</v>
      </c>
      <c r="E24" s="268">
        <f t="shared" si="0"/>
        <v>3573.8199999999997</v>
      </c>
      <c r="F24" s="267"/>
      <c r="G24" s="60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64">
        <f>+A24+1</f>
        <v>3</v>
      </c>
      <c r="B25" s="276" t="str">
        <f>+'Dramakan hosqer'!B30</f>
        <v>Ջեռուցման գծով</v>
      </c>
      <c r="C25" s="267">
        <v>3808.08</v>
      </c>
      <c r="D25" s="268">
        <f>+'Dramakan hosqer'!F30</f>
        <v>3892.4</v>
      </c>
      <c r="E25" s="268">
        <f t="shared" si="0"/>
        <v>84.320000000000164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ref="A26:A30" si="2">+A25+1</f>
        <v>4</v>
      </c>
      <c r="B26" s="276" t="str">
        <f>+'Dramakan hosqer'!B31</f>
        <v>Էլեկտրաէներգիայի գծով</v>
      </c>
      <c r="C26" s="267">
        <v>1868.7</v>
      </c>
      <c r="D26" s="268">
        <f>+'Dramakan hosqer'!F31</f>
        <v>2018.9</v>
      </c>
      <c r="E26" s="268">
        <f t="shared" si="0"/>
        <v>150.20000000000005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5</v>
      </c>
      <c r="B27" s="276" t="str">
        <f>+'Dramakan hosqer'!B32</f>
        <v>Ջրմուղ-կոյուղու գծով</v>
      </c>
      <c r="C27" s="267">
        <v>1155.8499999999999</v>
      </c>
      <c r="D27" s="268">
        <f>+'Dramakan hosqer'!F32</f>
        <v>1239.7</v>
      </c>
      <c r="E27" s="268">
        <f t="shared" si="0"/>
        <v>83.850000000000136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8" customHeight="1">
      <c r="A28" s="398">
        <f t="shared" si="2"/>
        <v>6</v>
      </c>
      <c r="B28" s="276" t="str">
        <f>+'Dramakan hosqer'!B33</f>
        <v>Աղբահանության գծով</v>
      </c>
      <c r="C28" s="267">
        <v>134.15</v>
      </c>
      <c r="D28" s="268">
        <f>+'Dramakan hosqer'!F33</f>
        <v>134.19999999999999</v>
      </c>
      <c r="E28" s="268">
        <f t="shared" si="0"/>
        <v>4.9999999999982947E-2</v>
      </c>
      <c r="F28" s="267"/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6.5" customHeight="1">
      <c r="A29" s="398">
        <f t="shared" si="2"/>
        <v>7</v>
      </c>
      <c r="B29" s="276" t="str">
        <f>+'Dramakan hosqer'!B34</f>
        <v>Ախտաբանության գծով</v>
      </c>
      <c r="C29" s="267">
        <v>20</v>
      </c>
      <c r="D29" s="268">
        <f>+'Dramakan hosqer'!F34</f>
        <v>20</v>
      </c>
      <c r="E29" s="268">
        <f t="shared" si="0"/>
        <v>0</v>
      </c>
      <c r="F29" s="267"/>
      <c r="G29" s="133"/>
      <c r="H29" s="120"/>
      <c r="I29" s="120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62" customFormat="1" ht="17.25">
      <c r="A30" s="398">
        <f t="shared" si="2"/>
        <v>8</v>
      </c>
      <c r="B30" s="276" t="str">
        <f>+'Dramakan hosqer'!B35</f>
        <v>Կապի գծով, այդ թվում`</v>
      </c>
      <c r="C30" s="268">
        <f>SUM(C31:C33)</f>
        <v>179.4</v>
      </c>
      <c r="D30" s="268">
        <f>SUM(D31:D33)</f>
        <v>186</v>
      </c>
      <c r="E30" s="268">
        <f t="shared" si="0"/>
        <v>6.5999999999999943</v>
      </c>
      <c r="F30" s="267"/>
      <c r="G30" s="132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ht="18" customHeight="1">
      <c r="A31" s="26">
        <v>8.1</v>
      </c>
      <c r="B31" s="363" t="str">
        <f>+'Dramakan hosqer'!B36</f>
        <v>բաժանորդային վճար</v>
      </c>
      <c r="C31" s="258">
        <v>19.899999999999999</v>
      </c>
      <c r="D31" s="272">
        <f>+'Dramakan hosqer'!F36</f>
        <v>14.4</v>
      </c>
      <c r="E31" s="272">
        <f t="shared" si="0"/>
        <v>-5.4999999999999982</v>
      </c>
      <c r="F31" s="258"/>
    </row>
    <row r="32" spans="1:20" s="33" customFormat="1" ht="18" customHeight="1">
      <c r="A32" s="26">
        <v>8.1999999999999993</v>
      </c>
      <c r="B32" s="363" t="str">
        <f>+'Dramakan hosqer'!B37</f>
        <v>րոպեավճար</v>
      </c>
      <c r="C32" s="258">
        <v>57.6</v>
      </c>
      <c r="D32" s="272">
        <f>+'Dramakan hosqer'!F37</f>
        <v>57.6</v>
      </c>
      <c r="E32" s="272">
        <f t="shared" si="0"/>
        <v>0</v>
      </c>
      <c r="F32" s="258"/>
      <c r="G32" s="134"/>
      <c r="H32" s="121"/>
      <c r="I32" s="121"/>
      <c r="J32" s="121"/>
      <c r="K32" s="121"/>
      <c r="L32" s="121"/>
      <c r="M32" s="121"/>
      <c r="N32" s="127"/>
      <c r="O32" s="127"/>
      <c r="P32" s="127"/>
      <c r="Q32" s="127"/>
      <c r="R32" s="127"/>
      <c r="S32" s="127"/>
      <c r="T32" s="127"/>
    </row>
    <row r="33" spans="1:20" ht="17.25" customHeight="1">
      <c r="A33" s="26">
        <v>8.3000000000000007</v>
      </c>
      <c r="B33" s="363" t="str">
        <f>+'Dramakan hosqer'!B38</f>
        <v>ինտերնետ կապ</v>
      </c>
      <c r="C33" s="258">
        <v>101.9</v>
      </c>
      <c r="D33" s="272">
        <f>+'Dramakan hosqer'!F38</f>
        <v>114</v>
      </c>
      <c r="E33" s="272">
        <f t="shared" si="0"/>
        <v>12.099999999999994</v>
      </c>
      <c r="F33" s="258"/>
      <c r="I33" s="136"/>
    </row>
    <row r="34" spans="1:20" s="62" customFormat="1" ht="18" hidden="1" customHeight="1">
      <c r="A34" s="64">
        <f>+A30+1</f>
        <v>9</v>
      </c>
      <c r="B34" s="276" t="str">
        <f>+'Dramakan hosqer'!B39</f>
        <v>Բանկային ծառայության գծով</v>
      </c>
      <c r="C34" s="267"/>
      <c r="D34" s="268">
        <f>+'Dramakan hosqer'!F39</f>
        <v>0</v>
      </c>
      <c r="E34" s="268">
        <f t="shared" si="0"/>
        <v>0</v>
      </c>
      <c r="F34" s="267"/>
      <c r="G34" s="132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64">
        <v>9</v>
      </c>
      <c r="B35" s="276" t="str">
        <f>+'Dramakan hosqer'!B40</f>
        <v>Տնտեսական ապրանքների գծով</v>
      </c>
      <c r="C35" s="267">
        <v>556.09</v>
      </c>
      <c r="D35" s="268">
        <f>+'Dramakan hosqer'!F40</f>
        <v>735</v>
      </c>
      <c r="E35" s="268">
        <f t="shared" si="0"/>
        <v>178.90999999999997</v>
      </c>
      <c r="F35" s="267"/>
      <c r="G35" s="45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ref="A36:A54" si="3">+A35+1</f>
        <v>10</v>
      </c>
      <c r="B36" s="276" t="str">
        <f>+'Dramakan hosqer'!B41</f>
        <v>Գրասենյակային ապրանքների գծով</v>
      </c>
      <c r="C36" s="267">
        <v>63.82</v>
      </c>
      <c r="D36" s="268">
        <f>+'Dramakan hosqer'!F41</f>
        <v>81</v>
      </c>
      <c r="E36" s="268">
        <f t="shared" si="0"/>
        <v>17.18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11</v>
      </c>
      <c r="B37" s="276" t="str">
        <f>+'Dramakan hosqer'!B42</f>
        <v>Փոքրարժեք կամ արագամաշ առարկաների գծով</v>
      </c>
      <c r="C37" s="267">
        <v>138.80000000000001</v>
      </c>
      <c r="D37" s="268">
        <f>+'Dramakan hosqer'!F42</f>
        <v>52</v>
      </c>
      <c r="E37" s="268">
        <f t="shared" si="0"/>
        <v>-86.800000000000011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12</v>
      </c>
      <c r="B38" s="276" t="str">
        <f>+'Dramakan hosqer'!B43</f>
        <v>Ուսումնական նյութերի գծով</v>
      </c>
      <c r="C38" s="267"/>
      <c r="D38" s="268">
        <f>+'Dramakan hosqer'!F43</f>
        <v>0</v>
      </c>
      <c r="E38" s="268">
        <f t="shared" si="0"/>
        <v>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13</v>
      </c>
      <c r="B39" s="276" t="str">
        <f>+'Dramakan hosqer'!B44</f>
        <v>Դեղորայքի գծով</v>
      </c>
      <c r="C39" s="267">
        <v>28.3</v>
      </c>
      <c r="D39" s="268">
        <f>+'Dramakan hosqer'!F44</f>
        <v>50</v>
      </c>
      <c r="E39" s="268">
        <f t="shared" si="0"/>
        <v>21.7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14</v>
      </c>
      <c r="B40" s="276" t="str">
        <f>+'Dramakan hosqer'!B45</f>
        <v>Բուժ.ծառայության գծով</v>
      </c>
      <c r="C40" s="267">
        <v>49</v>
      </c>
      <c r="D40" s="268">
        <f>+'Dramakan hosqer'!F45</f>
        <v>65</v>
      </c>
      <c r="E40" s="268">
        <f t="shared" si="0"/>
        <v>16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15</v>
      </c>
      <c r="B41" s="276" t="str">
        <f>+'Dramakan hosqer'!B46</f>
        <v>Ընթացիկ վերանորոգման գծով</v>
      </c>
      <c r="C41" s="267"/>
      <c r="D41" s="268">
        <f>+'Dramakan hosqer'!F46</f>
        <v>100</v>
      </c>
      <c r="E41" s="268">
        <f t="shared" si="0"/>
        <v>100</v>
      </c>
      <c r="F41" s="267" t="s">
        <v>270</v>
      </c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6.5" customHeight="1">
      <c r="A42" s="398">
        <f t="shared" si="3"/>
        <v>16</v>
      </c>
      <c r="B42" s="276" t="str">
        <f>+'Dramakan hosqer'!B47</f>
        <v>Ջեռուցման համակարգի սպասարկման գծով</v>
      </c>
      <c r="C42" s="267">
        <v>112.45</v>
      </c>
      <c r="D42" s="268">
        <f>+'Dramakan hosqer'!F47</f>
        <v>112.5</v>
      </c>
      <c r="E42" s="268">
        <f t="shared" si="0"/>
        <v>4.9999999999997158E-2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0.75" hidden="1" customHeight="1">
      <c r="A43" s="398">
        <f t="shared" si="3"/>
        <v>17</v>
      </c>
      <c r="B43" s="276" t="str">
        <f>+'Dramakan hosqer'!B48</f>
        <v>Կաթսայատան սպասարկման գծով</v>
      </c>
      <c r="C43" s="267"/>
      <c r="D43" s="268">
        <f>+'Dramakan hosqer'!F48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17</v>
      </c>
      <c r="B44" s="276" t="str">
        <f>+'Dramakan hosqer'!B49</f>
        <v>Սպասարկման և կոմունալ համավճարների գծով</v>
      </c>
      <c r="C44" s="267">
        <v>3.4</v>
      </c>
      <c r="D44" s="268">
        <f>+'Dramakan hosqer'!F49</f>
        <v>0</v>
      </c>
      <c r="E44" s="268">
        <f t="shared" si="0"/>
        <v>-3.4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18</v>
      </c>
      <c r="B45" s="276" t="str">
        <f>+'Dramakan hosqer'!B50</f>
        <v>Գնումների համակարգողի ծառայության գծով</v>
      </c>
      <c r="C45" s="267">
        <v>156</v>
      </c>
      <c r="D45" s="268">
        <f>+'Dramakan hosqer'!F50</f>
        <v>105</v>
      </c>
      <c r="E45" s="268">
        <f t="shared" si="0"/>
        <v>-51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19</v>
      </c>
      <c r="B46" s="276" t="str">
        <f>+'Dramakan hosqer'!B51</f>
        <v>Համակարգիչների տեխնիկական սպասարկման գծով</v>
      </c>
      <c r="C46" s="267">
        <v>18</v>
      </c>
      <c r="D46" s="268">
        <f>+'Dramakan hosqer'!F51</f>
        <v>46</v>
      </c>
      <c r="E46" s="268">
        <f t="shared" si="0"/>
        <v>28</v>
      </c>
      <c r="F46" s="267"/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20</v>
      </c>
      <c r="B47" s="276" t="str">
        <f>+'Dramakan hosqer'!B52</f>
        <v>Համակարգչային ծրագրի և կայքի սպասարկման գծով</v>
      </c>
      <c r="C47" s="267">
        <v>95</v>
      </c>
      <c r="D47" s="268">
        <f>+'Dramakan hosqer'!F52</f>
        <v>95</v>
      </c>
      <c r="E47" s="268">
        <f t="shared" si="0"/>
        <v>0</v>
      </c>
      <c r="F47" s="267"/>
      <c r="G47" s="4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7.25" customHeight="1">
      <c r="A48" s="398">
        <f t="shared" si="3"/>
        <v>21</v>
      </c>
      <c r="B48" s="276" t="str">
        <f>+'Dramakan hosqer'!B53</f>
        <v>էլ․ստորագրության գծով</v>
      </c>
      <c r="C48" s="267">
        <v>3</v>
      </c>
      <c r="D48" s="268">
        <f>+'Dramakan hosqer'!F53</f>
        <v>3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22</v>
      </c>
      <c r="B49" s="276" t="str">
        <f>+'Dramakan hosqer'!B54</f>
        <v>Հայտարարության գծով</v>
      </c>
      <c r="C49" s="267"/>
      <c r="D49" s="268">
        <f>+'Dramakan hosqer'!F54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hidden="1" customHeight="1">
      <c r="A50" s="398">
        <f t="shared" si="3"/>
        <v>23</v>
      </c>
      <c r="B50" s="276" t="str">
        <f>+'Dramakan hosqer'!B55</f>
        <v>Բաժանորդագրության գծով</v>
      </c>
      <c r="C50" s="267"/>
      <c r="D50" s="268">
        <f>+'Dramakan hosqer'!F55</f>
        <v>0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5" customHeight="1">
      <c r="A51" s="398">
        <v>22</v>
      </c>
      <c r="B51" s="276" t="str">
        <f>+'Dramakan hosqer'!B56</f>
        <v>Վերապատրաստման գծով</v>
      </c>
      <c r="C51" s="267">
        <v>46</v>
      </c>
      <c r="D51" s="268">
        <f>+'Dramakan hosqer'!F56</f>
        <v>46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2" customFormat="1" ht="0.75" hidden="1" customHeight="1">
      <c r="A52" s="398">
        <f t="shared" si="3"/>
        <v>23</v>
      </c>
      <c r="B52" s="276">
        <f>+'Dramakan hosqer'!B57</f>
        <v>0</v>
      </c>
      <c r="C52" s="267"/>
      <c r="D52" s="268">
        <f>+'Dramakan hosqer'!F57</f>
        <v>0</v>
      </c>
      <c r="E52" s="268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398">
        <f t="shared" si="3"/>
        <v>24</v>
      </c>
      <c r="B53" s="276">
        <f>+'Dramakan hosqer'!B58</f>
        <v>0</v>
      </c>
      <c r="C53" s="267"/>
      <c r="D53" s="267">
        <f>+'Dramakan hosqer'!F58</f>
        <v>0</v>
      </c>
      <c r="E53" s="267">
        <f t="shared" si="0"/>
        <v>0</v>
      </c>
      <c r="F53" s="267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5">
        <f t="shared" si="3"/>
        <v>25</v>
      </c>
      <c r="B54" s="362">
        <f>+'Dramakan hosqer'!B59</f>
        <v>0</v>
      </c>
      <c r="C54" s="490"/>
      <c r="D54" s="490">
        <f>+'Dramakan hosqer'!F59</f>
        <v>0</v>
      </c>
      <c r="E54" s="490">
        <f>D54-C54</f>
        <v>0</v>
      </c>
      <c r="F54" s="490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542">
        <v>23</v>
      </c>
      <c r="B55" s="362" t="s">
        <v>267</v>
      </c>
      <c r="C55" s="490">
        <v>60</v>
      </c>
      <c r="D55" s="490"/>
      <c r="E55" s="490"/>
      <c r="F55" s="490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1" customFormat="1" ht="18" customHeight="1">
      <c r="A56" s="495">
        <v>24</v>
      </c>
      <c r="B56" s="362" t="str">
        <f>+'Dramakan hosqer'!B60</f>
        <v>Քարթրիջի լիցքավորում</v>
      </c>
      <c r="C56" s="490"/>
      <c r="D56" s="490">
        <f>+'Dramakan hosqer'!F60</f>
        <v>0</v>
      </c>
      <c r="E56" s="490">
        <f>D56-C56</f>
        <v>0</v>
      </c>
      <c r="F56" s="490"/>
      <c r="G56" s="106" t="s">
        <v>121</v>
      </c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2" customFormat="1" ht="18" customHeight="1">
      <c r="A57" s="398">
        <v>25</v>
      </c>
      <c r="B57" s="276" t="str">
        <f>+'Dramakan hosqer'!B61</f>
        <v>Հարկային պարտավորությունների գծով, այդ թվում՝</v>
      </c>
      <c r="C57" s="268">
        <f>SUM(C58:C60)</f>
        <v>32</v>
      </c>
      <c r="D57" s="268">
        <f>SUM(D58:D60)</f>
        <v>0</v>
      </c>
      <c r="E57" s="267">
        <f>D57-C57</f>
        <v>-32</v>
      </c>
      <c r="F57" s="267"/>
      <c r="G57" s="132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151" customFormat="1" ht="18" hidden="1" customHeight="1">
      <c r="A58" s="15">
        <v>32.1</v>
      </c>
      <c r="B58" s="363" t="str">
        <f>+'Dramakan hosqer'!B62</f>
        <v>շահութահարկի գծով</v>
      </c>
      <c r="C58" s="258"/>
      <c r="D58" s="272">
        <f>+'Dramakan hosqer'!F62</f>
        <v>0</v>
      </c>
      <c r="E58" s="258">
        <f>D58-C58</f>
        <v>0</v>
      </c>
      <c r="F58" s="258"/>
      <c r="G58" s="159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151" customFormat="1" ht="18.75" hidden="1" customHeight="1">
      <c r="A59" s="15">
        <v>32.200000000000003</v>
      </c>
      <c r="B59" s="363" t="str">
        <f>+'Dramakan hosqer'!B63</f>
        <v>ԱԱՀ-ի գծով</v>
      </c>
      <c r="C59" s="258"/>
      <c r="D59" s="272">
        <f>+'Dramakan hosqer'!F63</f>
        <v>0</v>
      </c>
      <c r="E59" s="272">
        <f t="shared" si="0"/>
        <v>0</v>
      </c>
      <c r="F59" s="258"/>
      <c r="G59" s="162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151" customFormat="1" ht="18" customHeight="1">
      <c r="A60" s="15">
        <v>25.3</v>
      </c>
      <c r="B60" s="363" t="str">
        <f>+'Dramakan hosqer'!B64</f>
        <v xml:space="preserve">չփոխհատուցվող հարկերի գծով </v>
      </c>
      <c r="C60" s="258">
        <v>32</v>
      </c>
      <c r="D60" s="272">
        <f>+'Dramakan hosqer'!F64</f>
        <v>0</v>
      </c>
      <c r="E60" s="272">
        <f t="shared" si="0"/>
        <v>-32</v>
      </c>
      <c r="F60" s="258"/>
      <c r="G60" s="162"/>
      <c r="H60" s="160"/>
      <c r="I60" s="160"/>
      <c r="J60" s="160"/>
      <c r="K60" s="160"/>
      <c r="L60" s="160"/>
      <c r="M60" s="160"/>
      <c r="N60" s="161"/>
      <c r="O60" s="161"/>
      <c r="P60" s="161"/>
      <c r="Q60" s="161"/>
      <c r="R60" s="161"/>
      <c r="S60" s="161"/>
      <c r="T60" s="161"/>
    </row>
    <row r="61" spans="1:20" s="62" customFormat="1" ht="17.25" customHeight="1">
      <c r="A61" s="72">
        <f>H53+A57+1</f>
        <v>26</v>
      </c>
      <c r="B61" s="276" t="str">
        <f>+'Dramakan hosqer'!B65</f>
        <v>Կրեդիտորական պարտքի մարման գծով</v>
      </c>
      <c r="C61" s="267">
        <v>69.900000000000006</v>
      </c>
      <c r="D61" s="268">
        <f>+'Dramakan hosqer'!F65</f>
        <v>146.63</v>
      </c>
      <c r="E61" s="268">
        <f t="shared" si="0"/>
        <v>76.72999999999999</v>
      </c>
      <c r="F61" s="26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8" hidden="1" customHeight="1">
      <c r="A62" s="72">
        <f>+A61+1</f>
        <v>27</v>
      </c>
      <c r="B62" s="276" t="str">
        <f>+'Dramakan hosqer'!B66</f>
        <v>Այլ արտահոսքերի գծով</v>
      </c>
      <c r="C62" s="267"/>
      <c r="D62" s="268">
        <f>+'Dramakan hosqer'!F66</f>
        <v>0</v>
      </c>
      <c r="E62" s="268">
        <f t="shared" si="0"/>
        <v>0</v>
      </c>
      <c r="F62" s="267"/>
      <c r="G62" s="132" t="s">
        <v>208</v>
      </c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21.75" customHeight="1">
      <c r="A63" s="158" t="s">
        <v>55</v>
      </c>
      <c r="B63" s="14" t="s">
        <v>58</v>
      </c>
      <c r="C63" s="270">
        <f>+C64+C71</f>
        <v>109.4</v>
      </c>
      <c r="D63" s="270">
        <f>+D64+D71</f>
        <v>425</v>
      </c>
      <c r="E63" s="270">
        <f t="shared" si="0"/>
        <v>315.60000000000002</v>
      </c>
      <c r="F63" s="25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>
      <c r="A64" s="72">
        <v>1</v>
      </c>
      <c r="B64" s="271" t="str">
        <f>+'Dramakan hosqer'!B68</f>
        <v>Հիմնական միջոցների ձեռքբերում, այդ թվում՝</v>
      </c>
      <c r="C64" s="268">
        <f>SUM(C65:C70)</f>
        <v>109.4</v>
      </c>
      <c r="D64" s="268">
        <f>SUM(D65:D70)</f>
        <v>425</v>
      </c>
      <c r="E64" s="268">
        <f t="shared" si="0"/>
        <v>315.60000000000002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1.1000000000000001</v>
      </c>
      <c r="B65" s="271" t="str">
        <f>+'Dramakan hosqer'!B69</f>
        <v>գրասենյակային և տնտեսական գույք</v>
      </c>
      <c r="C65" s="267">
        <v>22</v>
      </c>
      <c r="D65" s="268">
        <f>+'Dramakan hosqer'!F69</f>
        <v>45</v>
      </c>
      <c r="E65" s="268">
        <f t="shared" ref="E65:E79" si="4">D65-C65</f>
        <v>23</v>
      </c>
      <c r="F65" s="267" t="s">
        <v>268</v>
      </c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7.25" customHeight="1">
      <c r="A66" s="72">
        <v>1.1000000000000001</v>
      </c>
      <c r="B66" s="271" t="str">
        <f>+'Dramakan hosqer'!B70</f>
        <v>համակարգչային սարքավորումներ / տեխնիկա</v>
      </c>
      <c r="C66" s="267">
        <v>28</v>
      </c>
      <c r="D66" s="268">
        <f>+'Dramakan hosqer'!F70</f>
        <v>230</v>
      </c>
      <c r="E66" s="268">
        <f>D66-C66</f>
        <v>202</v>
      </c>
      <c r="F66" s="267" t="s">
        <v>271</v>
      </c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7.25" customHeight="1">
      <c r="A67" s="72">
        <v>1.3</v>
      </c>
      <c r="B67" s="271" t="str">
        <f>+'Dramakan hosqer'!B71</f>
        <v>մեքենաներ և սարքավորումներ</v>
      </c>
      <c r="C67" s="267">
        <v>59.4</v>
      </c>
      <c r="D67" s="268">
        <f>+'Dramakan hosqer'!F71</f>
        <v>150</v>
      </c>
      <c r="E67" s="268">
        <f t="shared" si="4"/>
        <v>90.6</v>
      </c>
      <c r="F67" s="267" t="s">
        <v>269</v>
      </c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2" customFormat="1" ht="18" hidden="1" customHeight="1">
      <c r="A68" s="72">
        <v>1.4</v>
      </c>
      <c r="B68" s="271" t="str">
        <f>+'Dramakan hosqer'!B72</f>
        <v>սպորտային գույք</v>
      </c>
      <c r="C68" s="267"/>
      <c r="D68" s="268">
        <f>+'Dramakan hosqer'!F72</f>
        <v>0</v>
      </c>
      <c r="E68" s="268">
        <f t="shared" si="4"/>
        <v>0</v>
      </c>
      <c r="F68" s="26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1" customFormat="1" ht="18" hidden="1" customHeight="1">
      <c r="A69" s="72">
        <v>1.5</v>
      </c>
      <c r="B69" s="520" t="str">
        <f>+'Dramakan hosqer'!B73</f>
        <v>գրականություն</v>
      </c>
      <c r="C69" s="490"/>
      <c r="D69" s="490">
        <f>+'Dramakan hosqer'!F73</f>
        <v>0</v>
      </c>
      <c r="E69" s="490">
        <f>D69-C69</f>
        <v>0</v>
      </c>
      <c r="F69" s="490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1" customFormat="1" ht="18" hidden="1" customHeight="1">
      <c r="A70" s="72">
        <v>1.6</v>
      </c>
      <c r="B70" s="520">
        <f>+'Dramakan hosqer'!B74</f>
        <v>0</v>
      </c>
      <c r="C70" s="490"/>
      <c r="D70" s="490">
        <f>+'Dramakan hosqer'!F74</f>
        <v>0</v>
      </c>
      <c r="E70" s="490">
        <f>D70-C70</f>
        <v>0</v>
      </c>
      <c r="F70" s="490"/>
      <c r="G70" s="60" t="s">
        <v>122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3" customFormat="1" ht="34.5" hidden="1">
      <c r="A71" s="72">
        <v>2</v>
      </c>
      <c r="B71" s="271" t="str">
        <f>+'Dramakan hosqer'!B75</f>
        <v>Հիմնական միջոցների հիմնական վերանորոգում, 
այդ թվում՝</v>
      </c>
      <c r="C71" s="268">
        <f>SUM(C72:C74)</f>
        <v>0</v>
      </c>
      <c r="D71" s="268">
        <f>SUM(D72:D74)</f>
        <v>0</v>
      </c>
      <c r="E71" s="267">
        <f>D71-C71</f>
        <v>0</v>
      </c>
      <c r="F71" s="543"/>
      <c r="G71" s="106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95" customFormat="1" ht="18.75" hidden="1" customHeight="1">
      <c r="A72" s="72">
        <v>2.1</v>
      </c>
      <c r="B72" s="271" t="str">
        <f>+'Dramakan hosqer'!B76</f>
        <v>ամրացված գույքի (շենք)</v>
      </c>
      <c r="C72" s="267"/>
      <c r="D72" s="268">
        <f>+'Dramakan hosqer'!F76</f>
        <v>0</v>
      </c>
      <c r="E72" s="268">
        <f t="shared" si="4"/>
        <v>0</v>
      </c>
      <c r="F72" s="267"/>
      <c r="G72" s="182"/>
      <c r="H72" s="111"/>
      <c r="I72" s="102"/>
      <c r="J72" s="102"/>
      <c r="K72" s="102"/>
      <c r="L72" s="102"/>
      <c r="M72" s="102"/>
      <c r="N72" s="102"/>
      <c r="O72" s="94"/>
      <c r="P72" s="94"/>
      <c r="Q72" s="94"/>
    </row>
    <row r="73" spans="1:20" s="62" customFormat="1" ht="19.5" hidden="1" customHeight="1">
      <c r="A73" s="72">
        <v>2.2000000000000002</v>
      </c>
      <c r="B73" s="271" t="str">
        <f>+'Dramakan hosqer'!B77</f>
        <v>հիմնական միջոցի</v>
      </c>
      <c r="C73" s="267"/>
      <c r="D73" s="268">
        <f>+'Dramakan hosqer'!F77</f>
        <v>0</v>
      </c>
      <c r="E73" s="268">
        <f t="shared" si="4"/>
        <v>0</v>
      </c>
      <c r="F73" s="26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2.2999999999999998</v>
      </c>
      <c r="B74" s="271" t="str">
        <f>+'Dramakan hosqer'!B78</f>
        <v>նախագծանախահաշվային փաստաթղթերի գծով</v>
      </c>
      <c r="C74" s="267"/>
      <c r="D74" s="268">
        <f>+'Dramakan hosqer'!F78</f>
        <v>0</v>
      </c>
      <c r="E74" s="268">
        <f t="shared" si="4"/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38.25" customHeight="1">
      <c r="A75" s="158" t="s">
        <v>56</v>
      </c>
      <c r="B75" s="14" t="s">
        <v>151</v>
      </c>
      <c r="C75" s="270">
        <f>SUM(C76:C78)</f>
        <v>0</v>
      </c>
      <c r="D75" s="270">
        <f>SUM(D76:D78)</f>
        <v>720.9</v>
      </c>
      <c r="E75" s="270">
        <f t="shared" si="4"/>
        <v>720.9</v>
      </c>
      <c r="F75" s="257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2" customFormat="1" ht="16.5" customHeight="1">
      <c r="A76" s="72">
        <v>1</v>
      </c>
      <c r="B76" s="362" t="str">
        <f>+'Dramakan hosqer'!B80</f>
        <v>Սննդի գծով</v>
      </c>
      <c r="C76" s="267"/>
      <c r="D76" s="268">
        <f>+'Dramakan hosqer'!F80</f>
        <v>720.9</v>
      </c>
      <c r="E76" s="267">
        <f>D76-C76</f>
        <v>720.9</v>
      </c>
      <c r="F76" s="267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62" customFormat="1" ht="18" hidden="1" customHeight="1">
      <c r="A77" s="72"/>
      <c r="B77" s="362"/>
      <c r="C77" s="490"/>
      <c r="D77" s="486"/>
      <c r="E77" s="490"/>
      <c r="F77" s="490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395" customFormat="1" ht="18" hidden="1" customHeight="1">
      <c r="A78" s="72">
        <v>2</v>
      </c>
      <c r="B78" s="362">
        <f>+'Dramakan hosqer'!B83</f>
        <v>0</v>
      </c>
      <c r="C78" s="267"/>
      <c r="D78" s="267">
        <f>+'Dramakan hosqer'!F83</f>
        <v>0</v>
      </c>
      <c r="E78" s="267">
        <f>D78-C78</f>
        <v>0</v>
      </c>
      <c r="F78" s="267"/>
      <c r="G78" s="106"/>
      <c r="H78" s="105"/>
      <c r="I78" s="105"/>
      <c r="J78" s="105"/>
      <c r="K78" s="105"/>
      <c r="L78" s="105"/>
      <c r="M78" s="105"/>
      <c r="N78" s="100"/>
      <c r="O78" s="100"/>
      <c r="P78" s="100"/>
      <c r="Q78" s="100"/>
      <c r="R78" s="100"/>
      <c r="S78" s="100"/>
      <c r="T78" s="100"/>
    </row>
    <row r="79" spans="1:20" s="37" customFormat="1" ht="43.5" customHeight="1">
      <c r="A79" s="13" t="s">
        <v>38</v>
      </c>
      <c r="B79" s="14" t="s">
        <v>39</v>
      </c>
      <c r="C79" s="487">
        <f>C6+C7-C19</f>
        <v>1318.5600000000049</v>
      </c>
      <c r="D79" s="270">
        <f>D6+D7-D19</f>
        <v>26.010000000016589</v>
      </c>
      <c r="E79" s="270">
        <f t="shared" si="4"/>
        <v>-1292.5499999999884</v>
      </c>
      <c r="F79" s="257"/>
      <c r="G79" s="135"/>
      <c r="H79" s="122"/>
      <c r="I79" s="122"/>
      <c r="J79" s="122"/>
      <c r="K79" s="122"/>
      <c r="L79" s="122"/>
      <c r="M79" s="122"/>
      <c r="N79" s="128"/>
      <c r="O79" s="128"/>
      <c r="P79" s="128"/>
      <c r="Q79" s="128"/>
      <c r="R79" s="128"/>
      <c r="S79" s="128"/>
      <c r="T79" s="128"/>
    </row>
    <row r="80" spans="1:20" s="20" customFormat="1" ht="46.5" customHeight="1">
      <c r="A80" s="36"/>
      <c r="B80" s="409"/>
      <c r="C80" s="36"/>
      <c r="D80" s="36"/>
      <c r="E80" s="36"/>
      <c r="F80" s="36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s="20" customFormat="1" ht="25.5" customHeight="1">
      <c r="B81" s="431" t="s">
        <v>2</v>
      </c>
      <c r="C81" s="439"/>
      <c r="D81" s="564" t="str">
        <f>+'Ekamut-caxs'!D67</f>
        <v>Ն. Բանգոյան</v>
      </c>
      <c r="E81" s="561"/>
      <c r="F81" s="306"/>
      <c r="G81" s="131"/>
      <c r="H81" s="116"/>
      <c r="I81" s="116"/>
      <c r="J81" s="116"/>
      <c r="K81" s="116"/>
      <c r="L81" s="116"/>
      <c r="M81" s="116"/>
      <c r="N81" s="124"/>
      <c r="O81" s="124"/>
      <c r="P81" s="124"/>
      <c r="Q81" s="124"/>
      <c r="R81" s="124"/>
      <c r="S81" s="124"/>
      <c r="T81" s="124"/>
    </row>
    <row r="82" spans="1:20" ht="13.5" customHeight="1">
      <c r="A82" s="20"/>
      <c r="B82" s="440" t="s">
        <v>4</v>
      </c>
      <c r="C82" s="441"/>
      <c r="D82" s="563" t="s">
        <v>92</v>
      </c>
      <c r="E82" s="563"/>
      <c r="F82" s="309"/>
    </row>
    <row r="83" spans="1:20" s="17" customFormat="1" ht="22.5" customHeight="1">
      <c r="A83" s="18"/>
      <c r="B83" s="442" t="s">
        <v>6</v>
      </c>
      <c r="C83" s="439"/>
      <c r="D83" s="561" t="str">
        <f>+'Ekamut-caxs'!D69</f>
        <v>Վ. Դալլաքյան</v>
      </c>
      <c r="E83" s="561"/>
      <c r="F83" s="306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 ht="12" customHeight="1">
      <c r="A84" s="18"/>
      <c r="B84" s="443"/>
      <c r="C84" s="439"/>
      <c r="D84" s="563" t="s">
        <v>92</v>
      </c>
      <c r="E84" s="563"/>
      <c r="F84" s="309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A85" s="18"/>
      <c r="B85" s="413" t="s">
        <v>1</v>
      </c>
      <c r="C85" s="18"/>
      <c r="D85" s="18"/>
      <c r="E85" s="18"/>
      <c r="F85" s="18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7" customFormat="1">
      <c r="B115" s="21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7" customFormat="1">
      <c r="B116" s="21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4:E84"/>
    <mergeCell ref="D81:E81"/>
    <mergeCell ref="D82:E82"/>
    <mergeCell ref="D83:E83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5" workbookViewId="0">
      <selection activeCell="E24" sqref="E24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70" t="s">
        <v>67</v>
      </c>
      <c r="B1" s="570"/>
      <c r="C1" s="570"/>
      <c r="D1" s="570"/>
      <c r="E1" s="57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1" t="str">
        <f>+'Ekamut-caxs'!A7:D7</f>
        <v xml:space="preserve">«Երևանի հ․111 մսուր-մանկապարտեզ» ՀՈԱԿ-ի </v>
      </c>
      <c r="B2" s="572"/>
      <c r="C2" s="572"/>
      <c r="D2" s="572"/>
      <c r="E2" s="57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3" t="s">
        <v>155</v>
      </c>
      <c r="B3" s="573"/>
      <c r="C3" s="573"/>
      <c r="D3" s="573"/>
      <c r="E3" s="57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4" t="s">
        <v>244</v>
      </c>
      <c r="B4" s="574"/>
      <c r="C4" s="574"/>
      <c r="D4" s="574"/>
      <c r="E4" s="574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5" t="s">
        <v>160</v>
      </c>
      <c r="B7" s="576"/>
      <c r="C7" s="576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0.6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 t="s">
        <v>262</v>
      </c>
      <c r="C16" s="227" t="s">
        <v>193</v>
      </c>
      <c r="D16" s="30">
        <v>0.6</v>
      </c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hidden="1" customHeight="1">
      <c r="A19" s="223">
        <v>2.1</v>
      </c>
      <c r="B19" s="225"/>
      <c r="C19" s="227"/>
      <c r="D19" s="30"/>
      <c r="E19" s="30"/>
    </row>
    <row r="20" spans="1:22" ht="18" hidden="1" customHeight="1">
      <c r="A20" s="223">
        <v>2.2000000000000002</v>
      </c>
      <c r="B20" s="225"/>
      <c r="C20" s="227"/>
      <c r="D20" s="30"/>
      <c r="E20" s="30"/>
    </row>
    <row r="21" spans="1:22" ht="18" hidden="1" customHeight="1">
      <c r="A21" s="223">
        <v>2.2999999999999998</v>
      </c>
      <c r="B21" s="225"/>
      <c r="C21" s="227"/>
      <c r="D21" s="30"/>
      <c r="E21" s="30"/>
    </row>
    <row r="22" spans="1:22" ht="27.75" hidden="1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0.6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5" t="s">
        <v>185</v>
      </c>
      <c r="B35" s="576"/>
      <c r="C35" s="576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/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>
        <v>66.2</v>
      </c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546">
        <v>72.959999999999994</v>
      </c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>
        <v>0.47</v>
      </c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/>
      <c r="E43" s="30"/>
    </row>
    <row r="44" spans="1:22" ht="23.25" hidden="1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>
        <v>1.5</v>
      </c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>
        <v>2.5</v>
      </c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>
        <v>3</v>
      </c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0</v>
      </c>
      <c r="E54" s="30"/>
      <c r="F54" s="303">
        <f>SUM(D36:D53)</f>
        <v>146.63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146.63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1318.5600000000049</v>
      </c>
      <c r="D62" s="565" t="s">
        <v>188</v>
      </c>
      <c r="E62" s="566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67" t="str">
        <f>+'Ekamut-caxs'!D67</f>
        <v>Ն. Բանգոյան</v>
      </c>
      <c r="E64" s="56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68" t="s">
        <v>92</v>
      </c>
      <c r="E65" s="56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67" t="str">
        <f>+'Ekamut-caxs'!D69</f>
        <v>Վ. Դալլաքյան</v>
      </c>
      <c r="E66" s="56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69" t="s">
        <v>92</v>
      </c>
      <c r="E67" s="56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4" sqref="E24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3" t="s">
        <v>67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</row>
    <row r="2" spans="1:15" s="19" customFormat="1" ht="25.5" customHeight="1">
      <c r="A2" s="553" t="str">
        <f>+'Ekamut-caxs'!A7</f>
        <v xml:space="preserve">«Երևանի հ․111 մսուր-մանկապարտեզ» ՀՈԱԿ-ի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</row>
    <row r="3" spans="1:15" ht="25.5" customHeight="1">
      <c r="A3" s="587" t="s">
        <v>242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6" t="s">
        <v>152</v>
      </c>
      <c r="B5" s="586" t="s">
        <v>68</v>
      </c>
      <c r="C5" s="584" t="s">
        <v>223</v>
      </c>
      <c r="D5" s="584"/>
      <c r="E5" s="584"/>
      <c r="F5" s="584"/>
      <c r="G5" s="584"/>
      <c r="H5" s="584"/>
      <c r="I5" s="584"/>
      <c r="J5" s="584"/>
      <c r="K5" s="584"/>
      <c r="L5" s="585" t="s">
        <v>154</v>
      </c>
    </row>
    <row r="6" spans="1:15" ht="79.5" customHeight="1">
      <c r="A6" s="586"/>
      <c r="B6" s="586"/>
      <c r="C6" s="366" t="s">
        <v>216</v>
      </c>
      <c r="D6" s="366" t="s">
        <v>225</v>
      </c>
      <c r="E6" s="366" t="s">
        <v>226</v>
      </c>
      <c r="F6" s="310" t="s">
        <v>153</v>
      </c>
      <c r="G6" s="310" t="s">
        <v>202</v>
      </c>
      <c r="H6" s="310" t="s">
        <v>201</v>
      </c>
      <c r="I6" s="310" t="s">
        <v>117</v>
      </c>
      <c r="J6" s="310" t="s">
        <v>190</v>
      </c>
      <c r="K6" s="26"/>
      <c r="L6" s="585"/>
    </row>
    <row r="7" spans="1:15" ht="27.75" customHeight="1">
      <c r="A7" s="310">
        <v>1</v>
      </c>
      <c r="B7" s="371" t="s">
        <v>203</v>
      </c>
      <c r="C7" s="372">
        <v>33385.199999999997</v>
      </c>
      <c r="D7" s="372"/>
      <c r="E7" s="372"/>
      <c r="F7" s="372">
        <v>747.1</v>
      </c>
      <c r="G7" s="372">
        <v>1708.6</v>
      </c>
      <c r="H7" s="372"/>
      <c r="I7" s="372">
        <v>262.8</v>
      </c>
      <c r="J7" s="372"/>
      <c r="K7" s="372"/>
      <c r="L7" s="373">
        <f>ROUND(SUM(C7:K7),1)</f>
        <v>36103.699999999997</v>
      </c>
    </row>
    <row r="8" spans="1:15" ht="35.25" customHeight="1">
      <c r="A8" s="310">
        <v>2</v>
      </c>
      <c r="B8" s="424" t="s">
        <v>89</v>
      </c>
      <c r="C8" s="372"/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3">
        <f>ROUND(SUM(C8:K8),1)</f>
        <v>0</v>
      </c>
    </row>
    <row r="9" spans="1:15" s="312" customFormat="1" ht="34.5" customHeight="1">
      <c r="A9" s="374"/>
      <c r="B9" s="375" t="s">
        <v>69</v>
      </c>
      <c r="C9" s="372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6">
        <f>ROUND(SUM(L7:L8),1)</f>
        <v>36103.699999999997</v>
      </c>
    </row>
    <row r="10" spans="1:15" s="312" customFormat="1" ht="34.5" customHeight="1">
      <c r="A10" s="313"/>
      <c r="B10" s="314">
        <v>2782.1</v>
      </c>
      <c r="C10" s="315">
        <f>+B10*12</f>
        <v>33385.199999999997</v>
      </c>
      <c r="D10" s="316"/>
      <c r="E10" s="316"/>
      <c r="F10" s="316"/>
      <c r="G10" s="317">
        <f>5*1.12*128.5+5*122.7+3*104.4+62.3</f>
        <v>1708.6</v>
      </c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642.07600000000002</v>
      </c>
      <c r="H11" s="156"/>
      <c r="I11" s="322"/>
      <c r="J11" s="579"/>
      <c r="K11" s="579"/>
      <c r="L11" s="325"/>
    </row>
    <row r="12" spans="1:15" s="313" customFormat="1" ht="69" customHeight="1">
      <c r="B12" s="580" t="s">
        <v>220</v>
      </c>
      <c r="C12" s="581"/>
      <c r="F12" s="322"/>
      <c r="G12" s="322"/>
      <c r="H12" s="580" t="s">
        <v>221</v>
      </c>
      <c r="I12" s="581"/>
      <c r="J12" s="322"/>
      <c r="K12" s="322"/>
      <c r="L12" s="322"/>
    </row>
    <row r="13" spans="1:15" s="313" customFormat="1" ht="48" customHeight="1">
      <c r="B13" s="383" t="s">
        <v>191</v>
      </c>
      <c r="C13" s="384" t="s">
        <v>227</v>
      </c>
      <c r="F13" s="326"/>
      <c r="G13" s="326"/>
      <c r="H13" s="383" t="s">
        <v>191</v>
      </c>
      <c r="I13" s="384" t="s">
        <v>229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2" t="str">
        <f>+'Ekamut-caxs'!D67</f>
        <v>Ն. Բանգոյան</v>
      </c>
      <c r="H17" s="582"/>
      <c r="I17" s="582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578" t="s">
        <v>92</v>
      </c>
      <c r="H18" s="578"/>
      <c r="I18" s="578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77" t="str">
        <f>+'Ekamut-caxs'!D69</f>
        <v>Վ. Դալլաքյան</v>
      </c>
      <c r="H19" s="577"/>
      <c r="I19" s="577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578" t="s">
        <v>92</v>
      </c>
      <c r="H20" s="578"/>
      <c r="I20" s="578"/>
      <c r="J20" s="340"/>
    </row>
    <row r="21" spans="1:12" s="342" customFormat="1" ht="16.5">
      <c r="C21" s="34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5" zoomScale="106" zoomScaleSheetLayoutView="106" workbookViewId="0">
      <selection activeCell="E24" sqref="E24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2" t="s">
        <v>67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</row>
    <row r="2" spans="1:14" s="139" customFormat="1" ht="21.75" customHeight="1">
      <c r="A2" s="593" t="str">
        <f>+'Ekamut-caxs'!A7:D7</f>
        <v xml:space="preserve">«Երևանի հ․111 մսուր-մանկապարտեզ»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</row>
    <row r="3" spans="1:14" s="139" customFormat="1" ht="21" customHeight="1">
      <c r="A3" s="593" t="s">
        <v>93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</row>
    <row r="4" spans="1:14" ht="21" customHeight="1" thickBot="1"/>
    <row r="5" spans="1:14" s="144" customFormat="1" ht="24.75" customHeight="1">
      <c r="A5" s="594" t="s">
        <v>114</v>
      </c>
      <c r="B5" s="596" t="s">
        <v>94</v>
      </c>
      <c r="C5" s="598" t="s">
        <v>95</v>
      </c>
      <c r="D5" s="598"/>
      <c r="E5" s="598"/>
      <c r="F5" s="598"/>
      <c r="G5" s="598" t="s">
        <v>96</v>
      </c>
      <c r="H5" s="598"/>
      <c r="I5" s="598"/>
      <c r="J5" s="598"/>
      <c r="K5" s="598" t="s">
        <v>143</v>
      </c>
      <c r="L5" s="598"/>
      <c r="M5" s="598"/>
      <c r="N5" s="598"/>
    </row>
    <row r="6" spans="1:14" s="145" customFormat="1" ht="51" customHeight="1">
      <c r="A6" s="595"/>
      <c r="B6" s="597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97</v>
      </c>
      <c r="C7" s="397">
        <v>8158</v>
      </c>
      <c r="D7" s="350">
        <v>1133962</v>
      </c>
      <c r="E7" s="351">
        <f>+C7</f>
        <v>8158</v>
      </c>
      <c r="F7" s="352">
        <f>+E7*143.7</f>
        <v>1172304.5999999999</v>
      </c>
      <c r="G7" s="397">
        <v>4169</v>
      </c>
      <c r="H7" s="350">
        <v>192307</v>
      </c>
      <c r="I7" s="351">
        <f>+G7</f>
        <v>4169</v>
      </c>
      <c r="J7" s="350">
        <f>+I7*53.48</f>
        <v>222958.12</v>
      </c>
      <c r="K7" s="397">
        <v>586</v>
      </c>
      <c r="L7" s="350">
        <v>109361</v>
      </c>
      <c r="M7" s="350">
        <f>+K7</f>
        <v>586</v>
      </c>
      <c r="N7" s="352">
        <f>+M7*200.47</f>
        <v>117475.42</v>
      </c>
    </row>
    <row r="8" spans="1:14" ht="19.5" customHeight="1">
      <c r="A8" s="141">
        <v>2</v>
      </c>
      <c r="B8" s="195" t="s">
        <v>98</v>
      </c>
      <c r="C8" s="397">
        <v>4963</v>
      </c>
      <c r="D8" s="350">
        <v>689857</v>
      </c>
      <c r="E8" s="351">
        <f t="shared" ref="E8:E18" si="0">+C8</f>
        <v>4963</v>
      </c>
      <c r="F8" s="352">
        <f t="shared" ref="F8:F18" si="1">+E8*143.7</f>
        <v>713183.1</v>
      </c>
      <c r="G8" s="397">
        <v>3919</v>
      </c>
      <c r="H8" s="350">
        <v>202643</v>
      </c>
      <c r="I8" s="351">
        <f t="shared" ref="I8:I18" si="2">+G8</f>
        <v>3919</v>
      </c>
      <c r="J8" s="350">
        <f t="shared" ref="J8:J18" si="3">+I8*53.48</f>
        <v>209588.12</v>
      </c>
      <c r="K8" s="397">
        <v>477</v>
      </c>
      <c r="L8" s="350">
        <v>95624</v>
      </c>
      <c r="M8" s="350">
        <f t="shared" ref="M8:M18" si="4">+K8</f>
        <v>477</v>
      </c>
      <c r="N8" s="352">
        <f t="shared" ref="N8:N18" si="5">+M8*200.47</f>
        <v>95624.19</v>
      </c>
    </row>
    <row r="9" spans="1:14" ht="19.5" customHeight="1">
      <c r="A9" s="141">
        <v>3</v>
      </c>
      <c r="B9" s="195" t="s">
        <v>99</v>
      </c>
      <c r="C9" s="397">
        <v>4802</v>
      </c>
      <c r="D9" s="350">
        <v>667478</v>
      </c>
      <c r="E9" s="351">
        <f t="shared" si="0"/>
        <v>4802</v>
      </c>
      <c r="F9" s="352">
        <f t="shared" si="1"/>
        <v>690047.39999999991</v>
      </c>
      <c r="G9" s="397">
        <v>4198</v>
      </c>
      <c r="H9" s="350">
        <v>216889</v>
      </c>
      <c r="I9" s="351">
        <f>+G9</f>
        <v>4198</v>
      </c>
      <c r="J9" s="350">
        <f t="shared" si="3"/>
        <v>224509.03999999998</v>
      </c>
      <c r="K9" s="397">
        <v>499</v>
      </c>
      <c r="L9" s="350">
        <v>100034</v>
      </c>
      <c r="M9" s="350">
        <f t="shared" si="4"/>
        <v>499</v>
      </c>
      <c r="N9" s="352">
        <f t="shared" si="5"/>
        <v>100034.53</v>
      </c>
    </row>
    <row r="10" spans="1:14" ht="19.5" customHeight="1">
      <c r="A10" s="141">
        <v>4</v>
      </c>
      <c r="B10" s="195" t="s">
        <v>100</v>
      </c>
      <c r="C10" s="397">
        <v>997</v>
      </c>
      <c r="D10" s="350">
        <v>143269</v>
      </c>
      <c r="E10" s="351">
        <f t="shared" si="0"/>
        <v>997</v>
      </c>
      <c r="F10" s="352">
        <f t="shared" si="1"/>
        <v>143268.9</v>
      </c>
      <c r="G10" s="397">
        <v>3007</v>
      </c>
      <c r="H10" s="350">
        <v>157149</v>
      </c>
      <c r="I10" s="351">
        <f t="shared" si="2"/>
        <v>3007</v>
      </c>
      <c r="J10" s="350">
        <f t="shared" si="3"/>
        <v>160814.35999999999</v>
      </c>
      <c r="K10" s="397">
        <v>451</v>
      </c>
      <c r="L10" s="350">
        <v>90412</v>
      </c>
      <c r="M10" s="350">
        <f t="shared" si="4"/>
        <v>451</v>
      </c>
      <c r="N10" s="352">
        <f t="shared" si="5"/>
        <v>90411.97</v>
      </c>
    </row>
    <row r="11" spans="1:14" ht="19.5" customHeight="1">
      <c r="A11" s="141">
        <v>5</v>
      </c>
      <c r="B11" s="195" t="s">
        <v>101</v>
      </c>
      <c r="C11" s="397"/>
      <c r="D11" s="350"/>
      <c r="E11" s="351">
        <f t="shared" si="0"/>
        <v>0</v>
      </c>
      <c r="F11" s="352">
        <f t="shared" si="1"/>
        <v>0</v>
      </c>
      <c r="G11" s="397">
        <v>2779</v>
      </c>
      <c r="H11" s="350">
        <v>145921</v>
      </c>
      <c r="I11" s="351">
        <f t="shared" si="2"/>
        <v>2779</v>
      </c>
      <c r="J11" s="350">
        <f t="shared" si="3"/>
        <v>148620.91999999998</v>
      </c>
      <c r="K11" s="397">
        <v>385</v>
      </c>
      <c r="L11" s="350">
        <v>77181</v>
      </c>
      <c r="M11" s="350">
        <f t="shared" si="4"/>
        <v>385</v>
      </c>
      <c r="N11" s="352">
        <f t="shared" si="5"/>
        <v>77180.95</v>
      </c>
    </row>
    <row r="12" spans="1:14" ht="19.5" customHeight="1">
      <c r="A12" s="141">
        <v>6</v>
      </c>
      <c r="B12" s="195" t="s">
        <v>102</v>
      </c>
      <c r="C12" s="397"/>
      <c r="D12" s="350"/>
      <c r="E12" s="351">
        <f t="shared" si="0"/>
        <v>0</v>
      </c>
      <c r="F12" s="352">
        <f t="shared" si="1"/>
        <v>0</v>
      </c>
      <c r="G12" s="397">
        <v>2172</v>
      </c>
      <c r="H12" s="350">
        <v>113235</v>
      </c>
      <c r="I12" s="351">
        <f t="shared" si="2"/>
        <v>2172</v>
      </c>
      <c r="J12" s="350">
        <f t="shared" si="3"/>
        <v>116158.56</v>
      </c>
      <c r="K12" s="397">
        <v>640</v>
      </c>
      <c r="L12" s="350">
        <v>128301</v>
      </c>
      <c r="M12" s="350">
        <f t="shared" si="4"/>
        <v>640</v>
      </c>
      <c r="N12" s="352">
        <f t="shared" si="5"/>
        <v>128300.8</v>
      </c>
    </row>
    <row r="13" spans="1:14" ht="19.5" customHeight="1">
      <c r="A13" s="141">
        <v>7</v>
      </c>
      <c r="B13" s="195" t="s">
        <v>103</v>
      </c>
      <c r="C13" s="397"/>
      <c r="D13" s="350"/>
      <c r="E13" s="351">
        <f t="shared" si="0"/>
        <v>0</v>
      </c>
      <c r="F13" s="352">
        <f t="shared" si="1"/>
        <v>0</v>
      </c>
      <c r="G13" s="397">
        <v>2087</v>
      </c>
      <c r="H13" s="350">
        <v>107951</v>
      </c>
      <c r="I13" s="351">
        <f t="shared" si="2"/>
        <v>2087</v>
      </c>
      <c r="J13" s="350">
        <f t="shared" si="3"/>
        <v>111612.76</v>
      </c>
      <c r="K13" s="397">
        <v>538</v>
      </c>
      <c r="L13" s="350">
        <v>107853</v>
      </c>
      <c r="M13" s="350">
        <f t="shared" si="4"/>
        <v>538</v>
      </c>
      <c r="N13" s="352">
        <f t="shared" si="5"/>
        <v>107852.86</v>
      </c>
    </row>
    <row r="14" spans="1:14" ht="19.5" customHeight="1">
      <c r="A14" s="141">
        <v>8</v>
      </c>
      <c r="B14" s="196" t="s">
        <v>104</v>
      </c>
      <c r="C14" s="397"/>
      <c r="D14" s="350"/>
      <c r="E14" s="351">
        <f t="shared" si="0"/>
        <v>0</v>
      </c>
      <c r="F14" s="352">
        <f t="shared" si="1"/>
        <v>0</v>
      </c>
      <c r="G14" s="397">
        <v>2116</v>
      </c>
      <c r="H14" s="350">
        <v>109301</v>
      </c>
      <c r="I14" s="351">
        <f t="shared" si="2"/>
        <v>2116</v>
      </c>
      <c r="J14" s="350">
        <f t="shared" si="3"/>
        <v>113163.68</v>
      </c>
      <c r="K14" s="397">
        <v>294</v>
      </c>
      <c r="L14" s="350">
        <v>58938</v>
      </c>
      <c r="M14" s="350">
        <f t="shared" si="4"/>
        <v>294</v>
      </c>
      <c r="N14" s="352">
        <f t="shared" si="5"/>
        <v>58938.18</v>
      </c>
    </row>
    <row r="15" spans="1:14" ht="19.5" customHeight="1">
      <c r="A15" s="141">
        <v>9</v>
      </c>
      <c r="B15" s="196" t="s">
        <v>105</v>
      </c>
      <c r="C15" s="397"/>
      <c r="D15" s="350"/>
      <c r="E15" s="351">
        <f t="shared" si="0"/>
        <v>0</v>
      </c>
      <c r="F15" s="352">
        <f t="shared" si="1"/>
        <v>0</v>
      </c>
      <c r="G15" s="397">
        <v>2177</v>
      </c>
      <c r="H15" s="350">
        <v>113125</v>
      </c>
      <c r="I15" s="351">
        <f t="shared" si="2"/>
        <v>2177</v>
      </c>
      <c r="J15" s="350">
        <f t="shared" si="3"/>
        <v>116425.95999999999</v>
      </c>
      <c r="K15" s="397">
        <v>504</v>
      </c>
      <c r="L15" s="350">
        <v>101037</v>
      </c>
      <c r="M15" s="350">
        <f t="shared" si="4"/>
        <v>504</v>
      </c>
      <c r="N15" s="352">
        <f t="shared" si="5"/>
        <v>101036.88</v>
      </c>
    </row>
    <row r="16" spans="1:14" ht="19.5" customHeight="1">
      <c r="A16" s="141">
        <v>10</v>
      </c>
      <c r="B16" s="196" t="s">
        <v>106</v>
      </c>
      <c r="C16" s="397"/>
      <c r="D16" s="350"/>
      <c r="E16" s="351">
        <f t="shared" si="0"/>
        <v>0</v>
      </c>
      <c r="F16" s="352">
        <f t="shared" si="1"/>
        <v>0</v>
      </c>
      <c r="G16" s="397">
        <v>3063</v>
      </c>
      <c r="H16" s="350">
        <v>160722</v>
      </c>
      <c r="I16" s="351">
        <f t="shared" si="2"/>
        <v>3063</v>
      </c>
      <c r="J16" s="350">
        <f t="shared" si="3"/>
        <v>163809.24</v>
      </c>
      <c r="K16" s="397">
        <v>573</v>
      </c>
      <c r="L16" s="352">
        <v>114869</v>
      </c>
      <c r="M16" s="350">
        <f t="shared" si="4"/>
        <v>573</v>
      </c>
      <c r="N16" s="352">
        <f t="shared" si="5"/>
        <v>114869.31</v>
      </c>
    </row>
    <row r="17" spans="1:14" ht="19.5" customHeight="1">
      <c r="A17" s="141">
        <v>11</v>
      </c>
      <c r="B17" s="196" t="s">
        <v>107</v>
      </c>
      <c r="C17" s="397">
        <v>3479</v>
      </c>
      <c r="D17" s="350">
        <v>499932</v>
      </c>
      <c r="E17" s="351">
        <f t="shared" si="0"/>
        <v>3479</v>
      </c>
      <c r="F17" s="352">
        <f t="shared" si="1"/>
        <v>499932.3</v>
      </c>
      <c r="G17" s="397">
        <v>3868</v>
      </c>
      <c r="H17" s="350">
        <v>199458</v>
      </c>
      <c r="I17" s="351">
        <f t="shared" si="2"/>
        <v>3868</v>
      </c>
      <c r="J17" s="350">
        <f t="shared" si="3"/>
        <v>206860.63999999998</v>
      </c>
      <c r="K17" s="397">
        <v>474</v>
      </c>
      <c r="L17" s="352">
        <v>95046</v>
      </c>
      <c r="M17" s="350">
        <f t="shared" si="4"/>
        <v>474</v>
      </c>
      <c r="N17" s="352">
        <f t="shared" si="5"/>
        <v>95022.78</v>
      </c>
    </row>
    <row r="18" spans="1:14" ht="19.5" customHeight="1">
      <c r="A18" s="141">
        <v>12</v>
      </c>
      <c r="B18" s="196" t="s">
        <v>108</v>
      </c>
      <c r="C18" s="397">
        <v>4688</v>
      </c>
      <c r="D18" s="350">
        <v>673666</v>
      </c>
      <c r="E18" s="351">
        <f t="shared" si="0"/>
        <v>4688</v>
      </c>
      <c r="F18" s="352">
        <f t="shared" si="1"/>
        <v>673665.6</v>
      </c>
      <c r="G18" s="397">
        <v>4195</v>
      </c>
      <c r="H18" s="350">
        <v>216051</v>
      </c>
      <c r="I18" s="351">
        <f t="shared" si="2"/>
        <v>4195</v>
      </c>
      <c r="J18" s="350">
        <f t="shared" si="3"/>
        <v>224348.59999999998</v>
      </c>
      <c r="K18" s="397">
        <v>763</v>
      </c>
      <c r="L18" s="352">
        <v>152958</v>
      </c>
      <c r="M18" s="350">
        <f t="shared" si="4"/>
        <v>763</v>
      </c>
      <c r="N18" s="352">
        <f t="shared" si="5"/>
        <v>152958.60999999999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27087</v>
      </c>
      <c r="D19" s="264">
        <f t="shared" si="6"/>
        <v>3808164</v>
      </c>
      <c r="E19" s="294">
        <f t="shared" si="6"/>
        <v>27087</v>
      </c>
      <c r="F19" s="265">
        <f>SUM(F7:F18)</f>
        <v>3892401.8999999994</v>
      </c>
      <c r="G19" s="294">
        <f>SUM(G7:G18)</f>
        <v>37750</v>
      </c>
      <c r="H19" s="294">
        <f>SUM(H7:H18)</f>
        <v>1934752</v>
      </c>
      <c r="I19" s="294">
        <f>SUM(I7:I18)</f>
        <v>37750</v>
      </c>
      <c r="J19" s="266">
        <f>SUM(J7:J18)</f>
        <v>2018870</v>
      </c>
      <c r="K19" s="294">
        <f t="shared" si="6"/>
        <v>6184</v>
      </c>
      <c r="L19" s="294">
        <f t="shared" si="6"/>
        <v>1231614</v>
      </c>
      <c r="M19" s="294">
        <f>SUM(M7:M18)</f>
        <v>6184</v>
      </c>
      <c r="N19" s="265">
        <f>SUM(N7:N18)</f>
        <v>1239706.48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3892401.8999999994</v>
      </c>
      <c r="G27" s="294"/>
      <c r="H27" s="264"/>
      <c r="I27" s="264"/>
      <c r="J27" s="300">
        <f>J19-J26</f>
        <v>2018870</v>
      </c>
      <c r="K27" s="300"/>
      <c r="L27" s="300"/>
      <c r="M27" s="300"/>
      <c r="N27" s="300">
        <f>N19-N26</f>
        <v>1239706.48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3892.4</v>
      </c>
      <c r="G28" s="379"/>
      <c r="H28" s="379"/>
      <c r="I28" s="379"/>
      <c r="J28" s="396">
        <f>ROUND(J27/1000,1)</f>
        <v>2018.9</v>
      </c>
      <c r="K28" s="379"/>
      <c r="L28" s="379"/>
      <c r="M28" s="379"/>
      <c r="N28" s="396">
        <f>ROUND(N27/1000,1)</f>
        <v>1239.7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1"/>
      <c r="H31" s="591"/>
      <c r="I31" s="462"/>
      <c r="J31" s="588" t="str">
        <f>+'Ekamut-caxs'!D67</f>
        <v>Ն. Բանգոյան</v>
      </c>
      <c r="K31" s="588"/>
      <c r="L31" s="391"/>
      <c r="N31" s="142"/>
    </row>
    <row r="32" spans="1:14" s="139" customFormat="1">
      <c r="C32" s="463"/>
      <c r="D32" s="463"/>
      <c r="E32" s="464"/>
      <c r="F32" s="464"/>
      <c r="G32" s="589" t="s">
        <v>91</v>
      </c>
      <c r="H32" s="589"/>
      <c r="I32" s="465"/>
      <c r="J32" s="589" t="s">
        <v>109</v>
      </c>
      <c r="K32" s="589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88"/>
      <c r="H33" s="588"/>
      <c r="I33" s="467"/>
      <c r="J33" s="588" t="str">
        <f>+'Ekamut-caxs'!D69</f>
        <v>Վ. Դալլաքյան</v>
      </c>
      <c r="K33" s="588"/>
      <c r="L33" s="391"/>
    </row>
    <row r="34" spans="2:13" s="139" customFormat="1">
      <c r="C34" s="468"/>
      <c r="D34" s="468"/>
      <c r="E34" s="469"/>
      <c r="F34" s="469"/>
      <c r="G34" s="589" t="s">
        <v>91</v>
      </c>
      <c r="H34" s="589"/>
      <c r="I34" s="465"/>
      <c r="J34" s="589" t="s">
        <v>109</v>
      </c>
      <c r="K34" s="589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235</v>
      </c>
      <c r="I36" s="418" t="s">
        <v>112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113</v>
      </c>
      <c r="E37" s="417" t="s">
        <v>111</v>
      </c>
      <c r="F37" s="417" t="s">
        <v>236</v>
      </c>
      <c r="I37" s="590" t="s">
        <v>246</v>
      </c>
      <c r="J37" s="590"/>
      <c r="L37" s="590" t="s">
        <v>247</v>
      </c>
      <c r="M37" s="590"/>
    </row>
    <row r="38" spans="2:13" s="417" customFormat="1" ht="15.6" customHeight="1">
      <c r="E38" s="590" t="s">
        <v>245</v>
      </c>
      <c r="F38" s="590"/>
      <c r="I38" s="590"/>
      <c r="J38" s="590"/>
      <c r="L38" s="590"/>
      <c r="M38" s="590"/>
    </row>
    <row r="39" spans="2:13">
      <c r="E39" s="590"/>
      <c r="F39" s="590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0" workbookViewId="0">
      <selection activeCell="E24" sqref="E24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0" t="s">
        <v>67</v>
      </c>
      <c r="B1" s="600"/>
      <c r="C1" s="600"/>
      <c r="D1" s="600"/>
    </row>
    <row r="2" spans="1:4" ht="26.25" customHeight="1">
      <c r="A2" s="601" t="str">
        <f>+'Ekamut-caxs'!A7:D7</f>
        <v xml:space="preserve">«Երևանի հ․111 մսուր-մանկապարտեզ» ՀՈԱԿ-ի </v>
      </c>
      <c r="B2" s="601"/>
      <c r="C2" s="601"/>
      <c r="D2" s="601"/>
    </row>
    <row r="3" spans="1:4" ht="27" customHeight="1">
      <c r="A3" s="601" t="s">
        <v>234</v>
      </c>
      <c r="B3" s="601"/>
      <c r="C3" s="601"/>
      <c r="D3" s="601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128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/>
      <c r="D13" s="170"/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2</v>
      </c>
      <c r="D15" s="167">
        <f>SUM(D16:D18)</f>
        <v>60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/>
      <c r="D17" s="170"/>
    </row>
    <row r="18" spans="1:4" ht="23.25" customHeight="1">
      <c r="A18" s="170">
        <v>3.3</v>
      </c>
      <c r="B18" s="173" t="s">
        <v>261</v>
      </c>
      <c r="C18" s="170">
        <v>1</v>
      </c>
      <c r="D18" s="170">
        <v>30</v>
      </c>
    </row>
    <row r="19" spans="1:4" s="169" customFormat="1" ht="50.25" customHeight="1">
      <c r="A19" s="167">
        <v>4</v>
      </c>
      <c r="B19" s="168" t="s">
        <v>138</v>
      </c>
      <c r="C19" s="167">
        <f>SUM(C20:C22)</f>
        <v>1</v>
      </c>
      <c r="D19" s="167">
        <f>SUM(D20:D22)</f>
        <v>30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140</v>
      </c>
      <c r="C21" s="170"/>
      <c r="D21" s="170"/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5</v>
      </c>
      <c r="D23" s="167">
        <f>D7+D11+D15+D19</f>
        <v>140</v>
      </c>
    </row>
    <row r="24" spans="1:4" ht="48.75" customHeight="1"/>
    <row r="25" spans="1:4" ht="18">
      <c r="B25" s="470" t="s">
        <v>2</v>
      </c>
      <c r="C25" s="602" t="str">
        <f>+'Ekamut-caxs'!D67</f>
        <v>Ն. Բանգոյան</v>
      </c>
      <c r="D25" s="602"/>
    </row>
    <row r="26" spans="1:4" ht="15.75" customHeight="1">
      <c r="B26" s="471" t="s">
        <v>4</v>
      </c>
      <c r="C26" s="599" t="s">
        <v>5</v>
      </c>
      <c r="D26" s="599"/>
    </row>
    <row r="27" spans="1:4" ht="27" customHeight="1">
      <c r="B27" s="472" t="s">
        <v>6</v>
      </c>
      <c r="C27" s="602" t="str">
        <f>+'Ekamut-caxs'!D69</f>
        <v>Վ. Դալլաքյան</v>
      </c>
      <c r="D27" s="602"/>
    </row>
    <row r="28" spans="1:4">
      <c r="B28" s="473"/>
      <c r="C28" s="599" t="s">
        <v>5</v>
      </c>
      <c r="D28" s="599"/>
    </row>
    <row r="29" spans="1:4">
      <c r="B29" s="474" t="s">
        <v>142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uKoyT/mfCrMe3B+iifMh2eiAgyzrcIgQ5sfVdeas3YE=</DigestValue>
    </Reference>
    <Reference Type="http://www.w3.org/2000/09/xmldsig#Object" URI="#idOfficeObject">
      <DigestMethod Algorithm="http://www.w3.org/2001/04/xmlenc#sha256"/>
      <DigestValue>ena2RZt5b63SGU8ZzILiO6c4wsQDIZRVO1O/VC7apq8=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Qoy206iiEwmiPnpqpR4+WIEnNrfkk8YWpVkGvzETiNg=</DigestValue>
    </Reference>
    <Reference Type="http://www.w3.org/2000/09/xmldsig#Object" URI="#idValidSigLnImg">
      <DigestMethod Algorithm="http://www.w3.org/2001/04/xmlenc#sha256"/>
      <DigestValue>vQA7+RIByhz6vI4lT9GvFQ4EblF0PS+O1LPM5ETIk7c=</DigestValue>
    </Reference>
    <Reference Type="http://www.w3.org/2000/09/xmldsig#Object" URI="#idInvalidSigLnImg">
      <DigestMethod Algorithm="http://www.w3.org/2001/04/xmlenc#sha256"/>
      <DigestValue>tJ3GlZAb069OLEMFY6W3a6Hv3YQtiX3u9NiCUpHHK1A=</DigestValue>
    </Reference>
  </SignedInfo>
  <SignatureValue>aVFZJP4NdnLCruNrCCma+6BNkXOik15hzdu8J+rWp9zG/1RcZ51M6um/qnjcOz4TM7ZJNrJXIKao
KcAmqvya+l0wI54hsxGWI+gdUqZmgVr7j+65EgPGnCYwjoEshGGCHRfk8u/NjDu8is9IoBjicOB9
QJ3nbBOC+nuRqbcUoK6CpbwCvdydyyOlIKXGOb2gTiOYKE8G5zJWM/yzgi//Yzetpum2vOpHLDwW
kmOTZNszE1IaYi8WUtwi0Ouw3eMzGw5UNojpgaZTIxYVWqFyeBcDDs0GbgaJn0F/mS/PNSvWXPfh
RShI7/8inbdIPMbQzLw/Fc32ylhLH1l6512EsA==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qhPg4mIaoFzHU+g3QbfHk5J+vvM9DMpPxH6Tm7KLXsQ=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L4LuIFlMY0Of9Ydeyar9Rq66mLBXfB9N9h5XQgu0txQ=</DigestValue>
      </Reference>
      <Reference URI="/xl/drawings/vmlDrawing2.vml?ContentType=application/vnd.openxmlformats-officedocument.vmlDrawing">
        <DigestMethod Algorithm="http://www.w3.org/2001/04/xmlenc#sha256"/>
        <DigestValue>H+6XWVoahUGvpIr5u++q9hF7sYWFBZxEDIYjL+FHkQY=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FwlALbp9uQt7g1ybnoGF+JtXQyIpPlfT0+xmEzNxhik=</DigestValue>
      </Reference>
      <Reference URI="/xl/media/image2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y4YWlyh/s1fS45fIylYvckZgmTSHQGEU4B2hu+ROHUQ=</DigestValue>
      </Reference>
      <Reference URI="/xl/styles.xml?ContentType=application/vnd.openxmlformats-officedocument.spreadsheetml.styles+xml">
        <DigestMethod Algorithm="http://www.w3.org/2001/04/xmlenc#sha256"/>
        <DigestValue>0Mp+JyqI+6rf7j2Nhx/zNGaQMuFb0vKIV98ki0Hc9a0=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Wmj7TsjzwScfSxZHGOaELN6UOzPvGBJVfUkDlrmTzA4=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ylW6JrVkfoA1M9dUZohF5CpAvPJyd1yjYp5Eq9bAeTI=</DigestValue>
      </Reference>
      <Reference URI="/xl/worksheets/sheet2.xml?ContentType=application/vnd.openxmlformats-officedocument.spreadsheetml.worksheet+xml">
        <DigestMethod Algorithm="http://www.w3.org/2001/04/xmlenc#sha256"/>
        <DigestValue>hyH4pA25Rc63p3Xde6Ov8rGjqQKNCajQnbFgePaQ8+o=</DigestValue>
      </Reference>
      <Reference URI="/xl/worksheets/sheet3.xml?ContentType=application/vnd.openxmlformats-officedocument.spreadsheetml.worksheet+xml">
        <DigestMethod Algorithm="http://www.w3.org/2001/04/xmlenc#sha256"/>
        <DigestValue>VGynsygdf/0JAtY8LLV1H4iEBN5IB5Lo7HWnab6Dxug=</DigestValue>
      </Reference>
      <Reference URI="/xl/worksheets/sheet4.xml?ContentType=application/vnd.openxmlformats-officedocument.spreadsheetml.worksheet+xml">
        <DigestMethod Algorithm="http://www.w3.org/2001/04/xmlenc#sha256"/>
        <DigestValue>2Pfn2YQKg/hz5fjpfZa6SVAW2mRIEpxThPfCOMKn3Vg=</DigestValue>
      </Reference>
      <Reference URI="/xl/worksheets/sheet5.xml?ContentType=application/vnd.openxmlformats-officedocument.spreadsheetml.worksheet+xml">
        <DigestMethod Algorithm="http://www.w3.org/2001/04/xmlenc#sha256"/>
        <DigestValue>z0wSBgIpMjBv9/OIqjGbl72ZfYoNG5NZKvE7oie8KWQ=</DigestValue>
      </Reference>
      <Reference URI="/xl/worksheets/sheet6.xml?ContentType=application/vnd.openxmlformats-officedocument.spreadsheetml.worksheet+xml">
        <DigestMethod Algorithm="http://www.w3.org/2001/04/xmlenc#sha256"/>
        <DigestValue>kQYrQ/RYBZmCpFeLHufuFkrKnslya/XdtIumXIWNobQ=</DigestValue>
      </Reference>
      <Reference URI="/xl/worksheets/sheet7.xml?ContentType=application/vnd.openxmlformats-officedocument.spreadsheetml.worksheet+xml">
        <DigestMethod Algorithm="http://www.w3.org/2001/04/xmlenc#sha256"/>
        <DigestValue>IAmnxq+TLqVXMh0fd9IFrXh9IgwkWnr9jZuL8xJo/C8=</DigestValue>
      </Reference>
      <Reference URI="/xl/worksheets/sheet8.xml?ContentType=application/vnd.openxmlformats-officedocument.spreadsheetml.worksheet+xml">
        <DigestMethod Algorithm="http://www.w3.org/2001/04/xmlenc#sha256"/>
        <DigestValue>OgGNLQwWRM6Gct+OlVdTaMzpe/EobfBizrP0OpeQ2uQ=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2023-04-03T16:08:31Z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{B98A8DD0-58FB-4119-B6FE-50900748BC34}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2023-04-03T16:08:31Z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2u4U3AAAAEwAAAAAAAABIAAAAAAAAAMwuEnj6fwAAkPMuePp/AAAAMxJ4+n8AAAEAAAAAAAAAWFgSePp/AAAAAAL3+n8AAAAAAAAAAAAAAAAAAAAAAACgtbuFNwAAAFCBO8VaAQAA2+Db9Pp/AADQtruFNwAAAGm3u4U3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OCC6hTcAAAAAAQAAAAAAAIg+//T6fwAAAAAAAAAAAAAJAAAAAAAAAOiUOdNaAQAASMGBd/p/AAAAAAAAAAAAAAAAAAAAAAAAeSZ1TTcjAAC4IbqFNwAAAAAAAAAAAAAAQB1FxVoBAABQgTvFWgEAAOAiuoUAAAAAAAAAAAAAAAAHAAAAAAAAAAgGIdNaAQAAHCK6hTcAAABZIrqFNwAAAHHN1/T6fwAAAQAAAFoBAACQJbqFAAAAAFFB5np1WQAAAAAAAAAAAABQgTvFWgEAANvg2/T6fwAAwCG6hTcAAABZIrqFNwAAAADDYNNa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FLneWgEAAMAUud4CAAAAiD7/9Pp/AAAAAAAAAAAAAJnranb6fwAAAAAAAPp/AAAAAAAAAAAAAAAAAAAAAAAAAAAAAAAAAAC5GnVNNyMAAAAAAAAAAAAAwBS53loBAADg////AAAAAFCBO8VaAQAAuCe6hQAAAAAAAAAAAAAAAAYAAAAAAAAAIAAAAAAAAADcJrqFNwAAABknuoU3AAAAcc3X9Pp/AACAK7qFNwAAAAAAAAAAAAAAMDZ71loBAAC4YfR2+n8AAFCBO8VaAQAA2+Db9Pp/AACAJrqFNwAAABknuoU3AAAAIGB31lo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ag2f//////+EBQAAAAABBGAM/d1aAQAA+BLY///////uoJCNs+QAAPgtLdNaAQAAeH67hTcAAAAwxMXeWgEAAIB8u4U3AAAAYAz93QAAAAAwxMXeWgEAAKzvB/X6fwAAAAAAAAAAAADb4Nv0+n8AALB8u4U3AAAAZAAAAAAAAAAIAJbTW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2u4U3AAAAEwAAAAAAAABIAAAAAAAAAMwuEnj6fwAAkPMuePp/AAAAMxJ4+n8AAAEAAAAAAAAAWFgSePp/AAAAAAL3+n8AAAAAAAAAAAAAAAAAAAAAAACgtbuFNwAAAFCBO8VaAQAA2+Db9Pp/AADQtruFNwAAAGm3u4U3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4ILqFNwAAAAABAAAAAAAAiD7/9Pp/AAAAAAAAAAAAAAkAAAAAAAAA6JQ501oBAABIwYF3+n8AAAAAAAAAAAAAAAAAAAAAAAB5JnVNNyMAALghuoU3AAAAAAAAAAAAAABAHUXFWgEAAFCBO8VaAQAA4CK6hQAAAAAAAAAAAAAAAAcAAAAAAAAACAYh01oBAAAcIrqFNwAAAFkiuoU3AAAAcc3X9Pp/AAABAAAAWgEAAJAluoUAAAAAUUHmenVZAAAAAAAAAAAAAFCBO8VaAQAA2+Db9Pp/AADAIbqFNwAAAFkiuoU3AAAAAMNg01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AUud5aAQAAwBS53gIAAACIPv/0+n8AAAAAAAAAAAAAmetqdvp/AAAAAAAA+n8AAAAAAAAAAAAAAAAAAAAAAAAAAAAAAAAAALkadU03IwAAAAAAAAAAAADAFLneWgEAAOD///8AAAAAUIE7xVoBAAC4J7qFAAAAAAAAAAAAAAAABgAAAAAAAAAgAAAAAAAAANwmuoU3AAAAGSe6hTcAAABxzdf0+n8AAIAruoU3AAAAAAAAAAAAAAAwNnvWWgEAALhh9Hb6fwAAUIE7xVoBAADb4Nv0+n8AAIAmuoU3AAAAGSe6hTcAAAAgYHfWW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cH27hTcAAAAAAAAAAAAAAAAAAAAAAAAAAAAAAAAAAACwtHPgWgEAAAgAAAAAAAAAgXwI9fp/AADwiwDgWgEAAAAAAAAAAAAAAQAAAAAAAAAAAAAAAAAAAAEAAABaAQAA48AA7fp/AADXE8///////4QFAAAAAAEEYAz93VoBAAD4Etj//////+6gkI2z5AAA+C0t01oBAAB4fruFNwAAADDExd5aAQAAgHy7hTcAAABgDP3dAAAAADDExd5aAQAArO8H9fp/AAAAAAAAAAAAANvg2/T6fwAAsHy7hTcAAABkAAAAAAAAAAgA/91a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eLWH6RDeXxJB7GirgYhegHnBQvh39U5z2i7ZiFotjFE=</DigestValue>
    </Reference>
    <Reference Type="http://www.w3.org/2000/09/xmldsig#Object" URI="#idOfficeObject">
      <DigestMethod Algorithm="http://www.w3.org/2001/04/xmlenc#sha256"/>
      <DigestValue>njJOIAOaCDbb9b1qMsOLfc3vzZYE3H1VuLn4LzdJk6s=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k0VzKhbh6vdlsJRyDb54LPx0YSynsTGcQCMwCRV7G4w=</DigestValue>
    </Reference>
    <Reference Type="http://www.w3.org/2000/09/xmldsig#Object" URI="#idValidSigLnImg">
      <DigestMethod Algorithm="http://www.w3.org/2001/04/xmlenc#sha256"/>
      <DigestValue>4VoA0fLepgnAI6wHjRnRJBW0pncmCGBL/DDRlOSat+c=</DigestValue>
    </Reference>
    <Reference Type="http://www.w3.org/2000/09/xmldsig#Object" URI="#idInvalidSigLnImg">
      <DigestMethod Algorithm="http://www.w3.org/2001/04/xmlenc#sha256"/>
      <DigestValue>+arPwQPb1e3YQVdY608sHNSVTZMa8H3xG27Rhx8MWHw=</DigestValue>
    </Reference>
  </SignedInfo>
  <SignatureValue>TcSIFD7wl5TtyvSgvCUa19B7TLV1T2dqyKHQzpP9PB/lDHblMJdL6ds7sjTRxyi9dOZ6z4MgGR0I
nWeTYguxTLhqJHf3V2vwxW1RBXBGx2WXYI5GW7VeyA4MGThjLWHcj6eQ70SLT2BI9kYZFusTI3KZ
fnS44RyqcrZkkCGkOPsoWxZ5nf9UAot4rh2pyMbyVkOvIjAEmI0ikv47MOxyZio4RGgQEJUEn8A8
zTn5Ljs5OZvH72/7mZGrUBoQwahETcAPTzXE3i1VJXDTacw1bza0WktyIX4C0fH5Ri5Lhz1y8E06
izT0FnYCknVqT3IFHXANFU0bgogD2pASQZMnvA==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qhPg4mIaoFzHU+g3QbfHk5J+vvM9DMpPxH6Tm7KLXsQ=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L4LuIFlMY0Of9Ydeyar9Rq66mLBXfB9N9h5XQgu0txQ=</DigestValue>
      </Reference>
      <Reference URI="/xl/drawings/vmlDrawing2.vml?ContentType=application/vnd.openxmlformats-officedocument.vmlDrawing">
        <DigestMethod Algorithm="http://www.w3.org/2001/04/xmlenc#sha256"/>
        <DigestValue>H+6XWVoahUGvpIr5u++q9hF7sYWFBZxEDIYjL+FHkQY=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FwlALbp9uQt7g1ybnoGF+JtXQyIpPlfT0+xmEzNxhik=</DigestValue>
      </Reference>
      <Reference URI="/xl/media/image2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y4YWlyh/s1fS45fIylYvckZgmTSHQGEU4B2hu+ROHUQ=</DigestValue>
      </Reference>
      <Reference URI="/xl/styles.xml?ContentType=application/vnd.openxmlformats-officedocument.spreadsheetml.styles+xml">
        <DigestMethod Algorithm="http://www.w3.org/2001/04/xmlenc#sha256"/>
        <DigestValue>0Mp+JyqI+6rf7j2Nhx/zNGaQMuFb0vKIV98ki0Hc9a0=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Wmj7TsjzwScfSxZHGOaELN6UOzPvGBJVfUkDlrmTzA4=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ylW6JrVkfoA1M9dUZohF5CpAvPJyd1yjYp5Eq9bAeTI=</DigestValue>
      </Reference>
      <Reference URI="/xl/worksheets/sheet2.xml?ContentType=application/vnd.openxmlformats-officedocument.spreadsheetml.worksheet+xml">
        <DigestMethod Algorithm="http://www.w3.org/2001/04/xmlenc#sha256"/>
        <DigestValue>hyH4pA25Rc63p3Xde6Ov8rGjqQKNCajQnbFgePaQ8+o=</DigestValue>
      </Reference>
      <Reference URI="/xl/worksheets/sheet3.xml?ContentType=application/vnd.openxmlformats-officedocument.spreadsheetml.worksheet+xml">
        <DigestMethod Algorithm="http://www.w3.org/2001/04/xmlenc#sha256"/>
        <DigestValue>VGynsygdf/0JAtY8LLV1H4iEBN5IB5Lo7HWnab6Dxug=</DigestValue>
      </Reference>
      <Reference URI="/xl/worksheets/sheet4.xml?ContentType=application/vnd.openxmlformats-officedocument.spreadsheetml.worksheet+xml">
        <DigestMethod Algorithm="http://www.w3.org/2001/04/xmlenc#sha256"/>
        <DigestValue>2Pfn2YQKg/hz5fjpfZa6SVAW2mRIEpxThPfCOMKn3Vg=</DigestValue>
      </Reference>
      <Reference URI="/xl/worksheets/sheet5.xml?ContentType=application/vnd.openxmlformats-officedocument.spreadsheetml.worksheet+xml">
        <DigestMethod Algorithm="http://www.w3.org/2001/04/xmlenc#sha256"/>
        <DigestValue>z0wSBgIpMjBv9/OIqjGbl72ZfYoNG5NZKvE7oie8KWQ=</DigestValue>
      </Reference>
      <Reference URI="/xl/worksheets/sheet6.xml?ContentType=application/vnd.openxmlformats-officedocument.spreadsheetml.worksheet+xml">
        <DigestMethod Algorithm="http://www.w3.org/2001/04/xmlenc#sha256"/>
        <DigestValue>kQYrQ/RYBZmCpFeLHufuFkrKnslya/XdtIumXIWNobQ=</DigestValue>
      </Reference>
      <Reference URI="/xl/worksheets/sheet7.xml?ContentType=application/vnd.openxmlformats-officedocument.spreadsheetml.worksheet+xml">
        <DigestMethod Algorithm="http://www.w3.org/2001/04/xmlenc#sha256"/>
        <DigestValue>IAmnxq+TLqVXMh0fd9IFrXh9IgwkWnr9jZuL8xJo/C8=</DigestValue>
      </Reference>
      <Reference URI="/xl/worksheets/sheet8.xml?ContentType=application/vnd.openxmlformats-officedocument.spreadsheetml.worksheet+xml">
        <DigestMethod Algorithm="http://www.w3.org/2001/04/xmlenc#sha256"/>
        <DigestValue>OgGNLQwWRM6Gct+OlVdTaMzpe/EobfBizrP0OpeQ2uQ=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2023-04-03T16:08:45Z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{23DFDD37-F9F5-42BD-BCF3-DBAC2C0BB545}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2023-04-03T16:08:45Z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2u4U3AAAAEwAAAAAAAABIAAAAAAAAAMwuEnj6fwAAkPMuePp/AAAAMxJ4+n8AAAEAAAAAAAAAWFgSePp/AAAAAAL3+n8AAAAAAAAAAAAAAAAAAAAAAACgtbuFNwAAAFCBO8VaAQAA2+Db9Pp/AADQtruFNwAAAGm3u4U3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OCC6hTcAAAAAAQAAAAAAAIg+//T6fwAAAAAAAAAAAAAJAAAAAAAAAOiUOdNaAQAASMGBd/p/AAAAAAAAAAAAAAAAAAAAAAAAeSZ1TTcjAAC4IbqFNwAAAAAAAAAAAAAAQB1FxVoBAABQgTvFWgEAAOAiuoUAAAAAAAAAAAAAAAAHAAAAAAAAAAgGIdNaAQAAHCK6hTcAAABZIrqFNwAAAHHN1/T6fwAAAQAAAFoBAACQJbqFAAAAAFFB5np1WQAAAAAAAAAAAABQgTvFWgEAANvg2/T6fwAAwCG6hTcAAABZIrqFNwAAAADDYNNa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FLneWgEAAMAUud4CAAAAiD7/9Pp/AAAAAAAAAAAAAJnranb6fwAAAAAAAPp/AAAAAAAAAAAAAAAAAAAAAAAAAAAAAAAAAAC5GnVNNyMAAAAAAAAAAAAAwBS53loBAADg////AAAAAFCBO8VaAQAAuCe6hQAAAAAAAAAAAAAAAAYAAAAAAAAAIAAAAAAAAADcJrqFNwAAABknuoU3AAAAcc3X9Pp/AACAK7qFNwAAAAAAAAAAAAAAMDZ71loBAAC4YfR2+n8AAFCBO8VaAQAA2+Db9Pp/AACAJrqFNwAAABknuoU3AAAAIGB31lo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BRu//////+EBQAAAAABBOAG/d1aAQAA+BLY///////uoJCNs+QAAPgtLdNaAQAAeH67hTcAAAAwxMXeWgEAAIB8u4U3AAAA4Ab93QAAAAAwxMXeWgEAAKzvB/X6fwAAAAAAAAAAAADb4Nv0+n8AALB8u4U3AAAAZAAAAAAAAAAIANPNW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2u4U3AAAAEwAAAAAAAABIAAAAAAAAAMwuEnj6fwAAkPMuePp/AAAAMxJ4+n8AAAEAAAAAAAAAWFgSePp/AAAAAAL3+n8AAAAAAAAAAAAAAAAAAAAAAACgtbuFNwAAAFCBO8VaAQAA2+Db9Pp/AADQtruFNwAAAGm3u4U3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4ILqFNwAAAAABAAAAAAAAiD7/9Pp/AAAAAAAAAAAAAAkAAAAAAAAA6JQ501oBAABIwYF3+n8AAAAAAAAAAAAAAAAAAAAAAAB5JnVNNyMAALghuoU3AAAAAAAAAAAAAABAHUXFWgEAAFCBO8VaAQAA4CK6hQAAAAAAAAAAAAAAAAcAAAAAAAAACAYh01oBAAAcIrqFNwAAAFkiuoU3AAAAcc3X9Pp/AAABAAAAWgEAAJAluoUAAAAAUUHmenVZAAAAAAAAAAAAAFCBO8VaAQAA2+Db9Pp/AADAIbqFNwAAAFkiuoU3AAAAAMNg01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AUud5aAQAAwBS53gIAAACIPv/0+n8AAAAAAAAAAAAAmetqdvp/AAAAAAAA+n8AAAAAAAAAAAAAAAAAAAAAAAAAAAAAAAAAALkadU03IwAAAAAAAAAAAADAFLneWgEAAOD///8AAAAAUIE7xVoBAAC4J7qFAAAAAAAAAAAAAAAABgAAAAAAAAAgAAAAAAAAANwmuoU3AAAAGSe6hTcAAABxzdf0+n8AAIAruoU3AAAAAAAAAAAAAAAwNnvWWgEAALhh9Hb6fwAAUIE7xVoBAADb4Nv0+n8AAIAmuoU3AAAAGSe6hTcAAAAgYHfWW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cH27hTcAAAAAAAAAAAAAAAAAAAAAAAAAAAAAAAAAAAAQZWLeWgEAAAgAAAAAAAAAgXwI9fp/AADwiwDgWgEAAAAAAAAAAAAAAQAAAAAAAAAAAOLCWgEAAAEAAABaAQAA48AA7fp/AABlE+T//////4QFAAAAAAEE4Ab93VoBAAD4Etj//////+6gkI2z5AAA+C0t01oBAAB4fruFNwAAADDExd5aAQAAgHy7hTcAAADgBv3dAAAAADDExd5aAQAArO8H9fp/AAAAAAAAAAAAANvg2/T6fwAAsHy7hTcAAABkAAAAAAAAAAgA9M1a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2023-02-16T11:31:30Z</cp:lastPrinted>
  <dcterms:created xsi:type="dcterms:W3CDTF">1996-10-14T23:33:28Z</dcterms:created>
  <dcterms:modified xsi:type="dcterms:W3CDTF">2023-03-21T08:13:03Z</dcterms:modified>
</cp:coreProperties>
</file>